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'Ekamut-caxs'!$A$1:$D$77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XFD23" i="19"/>
  <c r="XFD24" i="19"/>
  <c r="XFD25" i="19"/>
  <c r="C25" i="7"/>
  <c r="C24" i="7" s="1"/>
  <c r="D24" i="7"/>
  <c r="D23" i="19"/>
  <c r="E9" i="21" l="1"/>
  <c r="E10" i="21"/>
  <c r="C10" i="21"/>
  <c r="C9" i="21"/>
  <c r="F14" i="21"/>
  <c r="F13" i="21"/>
  <c r="F12" i="21"/>
  <c r="F11" i="21"/>
  <c r="E67" i="7" l="1"/>
  <c r="E68" i="7"/>
  <c r="E71" i="7"/>
  <c r="E74" i="7"/>
  <c r="E75" i="7"/>
  <c r="E76" i="7"/>
  <c r="E77" i="7"/>
  <c r="E78" i="7"/>
  <c r="E79" i="7"/>
  <c r="E81" i="7"/>
  <c r="E82" i="7"/>
  <c r="E83" i="7"/>
  <c r="E17" i="12" l="1"/>
  <c r="E18" i="12"/>
  <c r="J16" i="11"/>
  <c r="D12" i="11"/>
  <c r="L18" i="12" l="1"/>
  <c r="M8" i="12" l="1"/>
  <c r="M9" i="12"/>
  <c r="C94" i="7" l="1"/>
  <c r="C69" i="7" l="1"/>
  <c r="E69" i="7" s="1"/>
  <c r="M10" i="12" l="1"/>
  <c r="M11" i="12"/>
  <c r="M12" i="12"/>
  <c r="M13" i="12"/>
  <c r="M14" i="12"/>
  <c r="M15" i="12"/>
  <c r="M16" i="12"/>
  <c r="M7" i="12"/>
  <c r="B55" i="10" l="1"/>
  <c r="B54" i="10"/>
  <c r="B69" i="10"/>
  <c r="D59" i="18" l="1"/>
  <c r="F59" i="18" s="1"/>
  <c r="D54" i="18"/>
  <c r="F54" i="18"/>
  <c r="D6" i="10"/>
  <c r="B55" i="9"/>
  <c r="B54" i="9"/>
  <c r="C70" i="7" l="1"/>
  <c r="G54" i="18"/>
  <c r="C64" i="7"/>
  <c r="E64" i="7" s="1"/>
  <c r="C65" i="7"/>
  <c r="E65" i="7" s="1"/>
  <c r="A2" i="9"/>
  <c r="C15" i="9"/>
  <c r="D62" i="9"/>
  <c r="D64" i="9"/>
  <c r="B76" i="10"/>
  <c r="C7" i="10"/>
  <c r="B94" i="7" l="1"/>
  <c r="J26" i="12" l="1"/>
  <c r="M26" i="12"/>
  <c r="F5" i="10" l="1"/>
  <c r="C60" i="7"/>
  <c r="E60" i="7" s="1"/>
  <c r="C13" i="7"/>
  <c r="N45" i="19"/>
  <c r="D12" i="7" l="1"/>
  <c r="D86" i="7"/>
  <c r="D85" i="7" s="1"/>
  <c r="C29" i="15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C16" i="11"/>
  <c r="M18" i="12"/>
  <c r="L17" i="12"/>
  <c r="M17" i="12" s="1"/>
  <c r="I18" i="12"/>
  <c r="J18" i="12" s="1"/>
  <c r="I17" i="12"/>
  <c r="J17" i="12" s="1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34" i="19" l="1"/>
  <c r="C34" i="7" s="1"/>
  <c r="D40" i="19"/>
  <c r="E34" i="7" l="1"/>
  <c r="D34" i="7"/>
  <c r="F26" i="12"/>
  <c r="M28" i="12" s="1"/>
  <c r="D15" i="19" s="1"/>
  <c r="C39" i="7"/>
  <c r="E39" i="7" s="1"/>
  <c r="C38" i="7"/>
  <c r="E38" i="7" s="1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E55" i="7" s="1"/>
  <c r="C58" i="7"/>
  <c r="C59" i="7"/>
  <c r="E59" i="7" s="1"/>
  <c r="C61" i="7"/>
  <c r="E61" i="7" s="1"/>
  <c r="C62" i="7"/>
  <c r="E62" i="7" s="1"/>
  <c r="C63" i="7"/>
  <c r="E63" i="7" s="1"/>
  <c r="D54" i="10"/>
  <c r="D55" i="10"/>
  <c r="D48" i="10" l="1"/>
  <c r="E58" i="7"/>
  <c r="D19" i="15"/>
  <c r="C19" i="15"/>
  <c r="D15" i="15"/>
  <c r="C15" i="15"/>
  <c r="D11" i="15"/>
  <c r="C11" i="15"/>
  <c r="C7" i="15"/>
  <c r="C23" i="15" l="1"/>
  <c r="D19" i="9"/>
  <c r="E19" i="9" s="1"/>
  <c r="C20" i="7"/>
  <c r="C14" i="7" s="1"/>
  <c r="C57" i="7"/>
  <c r="E57" i="7" s="1"/>
  <c r="C56" i="7"/>
  <c r="E56" i="7" s="1"/>
  <c r="C53" i="7"/>
  <c r="E53" i="7" s="1"/>
  <c r="C52" i="7"/>
  <c r="E52" i="7" s="1"/>
  <c r="C51" i="7"/>
  <c r="E51" i="7" s="1"/>
  <c r="C50" i="7"/>
  <c r="E50" i="7" s="1"/>
  <c r="C49" i="7"/>
  <c r="E49" i="7" s="1"/>
  <c r="C48" i="7"/>
  <c r="E48" i="7" s="1"/>
  <c r="C47" i="7"/>
  <c r="E47" i="7" s="1"/>
  <c r="C46" i="7"/>
  <c r="E46" i="7" s="1"/>
  <c r="C44" i="7"/>
  <c r="E44" i="7" s="1"/>
  <c r="C43" i="7"/>
  <c r="E43" i="7" s="1"/>
  <c r="C42" i="7"/>
  <c r="E42" i="7" s="1"/>
  <c r="C41" i="7"/>
  <c r="E41" i="7" s="1"/>
  <c r="C40" i="7" l="1"/>
  <c r="E40" i="7" s="1"/>
  <c r="C33" i="7"/>
  <c r="C45" i="7" l="1"/>
  <c r="E45" i="7" s="1"/>
  <c r="C73" i="7" l="1"/>
  <c r="E73" i="7" s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E80" i="7" s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E72" i="7" l="1"/>
  <c r="E85" i="7"/>
  <c r="F20" i="12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26" i="9"/>
  <c r="L19" i="12"/>
  <c r="D36" i="7" l="1"/>
  <c r="E36" i="7"/>
  <c r="C54" i="7"/>
  <c r="D44" i="9"/>
  <c r="C35" i="7"/>
  <c r="D26" i="10"/>
  <c r="D25" i="9"/>
  <c r="M19" i="12"/>
  <c r="E55" i="10"/>
  <c r="E54" i="10"/>
  <c r="E57" i="10"/>
  <c r="D7" i="15"/>
  <c r="D23" i="15" s="1"/>
  <c r="D35" i="7" l="1"/>
  <c r="E35" i="7"/>
  <c r="D44" i="10"/>
  <c r="E54" i="7"/>
  <c r="M20" i="12"/>
  <c r="M27" i="12" s="1"/>
  <c r="D25" i="10"/>
  <c r="D18" i="9"/>
  <c r="E76" i="10"/>
  <c r="E75" i="10"/>
  <c r="E69" i="10"/>
  <c r="E68" i="10"/>
  <c r="D37" i="19" l="1"/>
  <c r="E37" i="19" s="1"/>
  <c r="D70" i="19"/>
  <c r="E70" i="19" l="1"/>
  <c r="E70" i="7"/>
  <c r="C37" i="7"/>
  <c r="D27" i="10" s="1"/>
  <c r="D27" i="9"/>
  <c r="E65" i="10"/>
  <c r="D37" i="7" l="1"/>
  <c r="E37" i="7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E66" i="7" s="1"/>
  <c r="C30" i="7" l="1"/>
  <c r="C29" i="7" l="1"/>
  <c r="E6" i="10"/>
  <c r="D77" i="10"/>
  <c r="E77" i="10" s="1"/>
  <c r="C62" i="18"/>
  <c r="C87" i="7" l="1"/>
  <c r="D15" i="7" s="1"/>
</calcChain>
</file>

<file path=xl/sharedStrings.xml><?xml version="1.0" encoding="utf-8"?>
<sst xmlns="http://schemas.openxmlformats.org/spreadsheetml/2006/main" count="661" uniqueCount="285">
  <si>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</si>
  <si>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</si>
  <si>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</si>
  <si>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</si>
  <si>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</si>
  <si>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</si>
  <si>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</si>
  <si>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</si>
  <si>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</si>
  <si>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</si>
  <si>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</si>
  <si>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</si>
  <si>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</si>
  <si>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</si>
  <si>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</si>
  <si>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</si>
  <si>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</si>
  <si>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</si>
  <si>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</si>
  <si>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</si>
  <si>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</si>
  <si>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</si>
  <si>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</si>
  <si>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</si>
  <si>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</si>
  <si>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</si>
  <si>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</si>
  <si>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</si>
  <si>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</si>
  <si>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</si>
  <si>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</si>
  <si>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</si>
  <si>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</si>
  <si>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</si>
  <si>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</si>
  <si>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</si>
  <si>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</si>
  <si>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</si>
  <si>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</si>
  <si>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</si>
  <si>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</si>
  <si>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</si>
  <si>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</si>
  <si>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</si>
  <si>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</si>
  <si>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</si>
  <si>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</si>
  <si>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</si>
  <si>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</si>
  <si>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</si>
  <si>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</si>
  <si>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</si>
  <si>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</si>
  <si>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</si>
  <si>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</si>
  <si>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</si>
  <si>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</si>
  <si>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</si>
  <si>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</si>
  <si>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</si>
  <si>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</si>
  <si>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</si>
  <si>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</si>
  <si>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</si>
  <si>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</si>
  <si>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</si>
  <si>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</si>
  <si>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</si>
  <si>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</si>
  <si>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</si>
  <si>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</si>
  <si>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</si>
  <si>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</si>
  <si>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</si>
  <si>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</si>
  <si>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</si>
  <si>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</si>
  <si>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</si>
  <si>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</si>
  <si>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</si>
  <si>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</si>
  <si>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</si>
  <si>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</si>
  <si>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</si>
  <si>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</si>
  <si>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</si>
  <si>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</si>
  <si>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</si>
  <si>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</si>
  <si>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</si>
  <si>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</si>
  <si>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</si>
  <si>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</si>
  <si>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</si>
  <si>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</si>
  <si>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</si>
  <si>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</si>
  <si>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</si>
  <si>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</si>
  <si>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</si>
  <si>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</si>
  <si>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</si>
  <si>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</si>
  <si>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</si>
  <si>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</si>
  <si>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</si>
  <si>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</si>
  <si>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</si>
  <si>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</si>
  <si>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</si>
  <si>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</si>
  <si>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</si>
  <si>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</si>
  <si>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</si>
  <si>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</si>
  <si>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</si>
  <si>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</si>
  <si>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</si>
  <si>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</si>
  <si>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</si>
  <si>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</si>
  <si>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</si>
  <si>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</si>
  <si>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</si>
  <si>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</si>
  <si>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</si>
  <si>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</si>
  <si>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</si>
  <si>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</si>
  <si>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</si>
  <si>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</si>
  <si>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</si>
  <si>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</si>
  <si>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</si>
  <si>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</si>
  <si>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</si>
  <si>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</si>
  <si>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</si>
  <si>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</si>
  <si>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</si>
  <si>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</si>
  <si>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</si>
  <si>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</si>
  <si>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</si>
  <si>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</si>
  <si>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</si>
  <si>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</si>
  <si>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</si>
  <si>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</si>
  <si>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</si>
  <si>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</si>
  <si>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</si>
  <si>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</si>
  <si>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</si>
  <si>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</si>
  <si>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</si>
  <si>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</si>
  <si>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</si>
  <si>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</si>
  <si>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</si>
  <si>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</si>
  <si>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</si>
  <si>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</si>
  <si>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</si>
  <si>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</si>
  <si>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</si>
  <si>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</si>
  <si>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</si>
  <si>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</si>
  <si>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</si>
  <si>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</si>
  <si>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</si>
  <si>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</si>
  <si>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</si>
  <si>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</si>
  <si>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</si>
  <si>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</si>
  <si>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</si>
  <si>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</si>
  <si>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</si>
  <si>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</si>
  <si>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</si>
  <si>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</si>
  <si>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</si>
  <si>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</si>
  <si>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</si>
  <si>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</si>
  <si>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</si>
  <si>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</si>
  <si>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</si>
  <si>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</si>
  <si>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</si>
  <si>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</si>
  <si>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</si>
  <si>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</si>
  <si>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</si>
  <si>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</si>
  <si>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</si>
  <si>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</si>
  <si>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</si>
  <si>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</si>
  <si>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</si>
  <si>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</si>
  <si>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</si>
  <si>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</si>
  <si>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</si>
  <si>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</si>
  <si>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</si>
  <si>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</si>
  <si>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</si>
  <si>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</si>
  <si>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</si>
  <si>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</si>
  <si>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</si>
  <si>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</si>
  <si>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</si>
  <si>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</si>
  <si>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</si>
  <si>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</si>
  <si>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</si>
  <si>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</si>
  <si>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</si>
  <si>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</si>
  <si>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</si>
  <si>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</si>
  <si>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</si>
  <si>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</si>
  <si>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</si>
  <si>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</si>
  <si>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</si>
  <si>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</si>
  <si>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</si>
  <si>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</si>
  <si>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</si>
  <si>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</si>
  <si>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</si>
  <si>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</si>
  <si>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</si>
  <si>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</si>
  <si>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</si>
  <si>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</si>
  <si>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</si>
  <si>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</si>
  <si>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</si>
  <si>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</si>
  <si>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</si>
  <si>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</si>
  <si>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</si>
  <si>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</si>
  <si>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</si>
  <si>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</si>
  <si>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</si>
  <si>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</si>
  <si>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</si>
  <si>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</si>
  <si>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</si>
  <si>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</si>
  <si>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</si>
  <si>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</si>
  <si>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</si>
  <si>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</si>
  <si>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</si>
  <si>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</si>
  <si>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</si>
  <si>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</si>
  <si>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</si>
  <si>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</si>
  <si>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</si>
  <si>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</si>
  <si>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</si>
  <si>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</si>
  <si>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</si>
  <si>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</si>
  <si>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</si>
  <si>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</si>
  <si>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հ․35 մսուր-մանկապարտեզ» ՀՈԱԿ-ի </t>
  </si>
  <si>
    <t>Մ.Մանուչարյան</t>
  </si>
  <si>
    <t>Ս.Զոհրաբյան</t>
  </si>
  <si>
    <t>Աշխատավարձի գծով</t>
  </si>
  <si>
    <t xml:space="preserve">Հավելված 5   </t>
  </si>
  <si>
    <t xml:space="preserve">Հավելված 6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</si>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</sst>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5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0" xfId="45" applyNumberFormat="1" applyFont="1" applyBorder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25" fillId="0" borderId="10" xfId="20" applyNumberFormat="1" applyFont="1" applyBorder="1" applyAlignment="1" applyProtection="1">
      <alignment horizontal="center" vertical="center"/>
      <protection locked="0"/>
    </xf>
    <xf numFmtId="165" fontId="25" fillId="0" borderId="10" xfId="20" applyNumberFormat="1" applyFont="1" applyBorder="1" applyAlignment="1" applyProtection="1">
      <alignment horizontal="left" vertical="center" wrapText="1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G31" sqref="G1:AA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9.109375" style="6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7" width="0" style="7" hidden="1" customWidth="1"/>
    <col min="28" max="16384" width="9.109375" style="7"/>
  </cols>
  <sheetData>
    <row r="1" spans="1:13">
      <c r="C1" s="47"/>
      <c r="D1" s="47" t="s">
        <v>279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 ht="24.75" customHeight="1">
      <c r="C4" s="223"/>
      <c r="D4" s="223" t="s">
        <v>250</v>
      </c>
      <c r="E4" s="47"/>
    </row>
    <row r="5" spans="1:13" ht="24" customHeight="1">
      <c r="C5" s="223"/>
      <c r="D5" s="223" t="s">
        <v>202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42" t="s">
        <v>44</v>
      </c>
      <c r="B7" s="542"/>
      <c r="C7" s="542"/>
      <c r="D7" s="542"/>
      <c r="E7" s="50"/>
    </row>
    <row r="8" spans="1:13" ht="20.399999999999999">
      <c r="A8" s="543" t="s">
        <v>275</v>
      </c>
      <c r="B8" s="543"/>
      <c r="C8" s="543"/>
      <c r="D8" s="543"/>
    </row>
    <row r="9" spans="1:13" ht="18.75" customHeight="1">
      <c r="A9" s="544" t="s">
        <v>249</v>
      </c>
      <c r="B9" s="544"/>
      <c r="C9" s="544"/>
      <c r="D9" s="544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539">
        <v>98324.2</v>
      </c>
      <c r="E12" s="55">
        <v>98324.2</v>
      </c>
    </row>
    <row r="13" spans="1:13" s="3" customFormat="1">
      <c r="A13" s="189">
        <v>2</v>
      </c>
      <c r="B13" s="190" t="s">
        <v>8</v>
      </c>
      <c r="C13" s="63"/>
      <c r="D13" s="395">
        <f>+'Snund ev finans. pastaci'!D11</f>
        <v>4948.3999999999996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227</v>
      </c>
    </row>
    <row r="15" spans="1:13" hidden="1">
      <c r="A15" s="189">
        <v>3</v>
      </c>
      <c r="B15" s="190" t="s">
        <v>66</v>
      </c>
      <c r="C15" s="61"/>
      <c r="D15" s="395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 16384:16384" hidden="1">
      <c r="A17" s="189">
        <v>6</v>
      </c>
      <c r="B17" s="190" t="s">
        <v>9</v>
      </c>
      <c r="C17" s="61"/>
      <c r="D17" s="294"/>
      <c r="E17" s="55"/>
    </row>
    <row r="18" spans="1:23 16384:16384" hidden="1">
      <c r="A18" s="189">
        <v>7</v>
      </c>
      <c r="B18" s="191" t="s">
        <v>75</v>
      </c>
      <c r="C18" s="61"/>
      <c r="D18" s="294"/>
      <c r="E18" s="55"/>
    </row>
    <row r="19" spans="1:23 16384:16384">
      <c r="A19" s="189">
        <v>3</v>
      </c>
      <c r="B19" s="190" t="s">
        <v>129</v>
      </c>
      <c r="C19" s="61"/>
      <c r="D19" s="296">
        <f>SUM(D20:D21)</f>
        <v>5300</v>
      </c>
      <c r="E19" s="55"/>
    </row>
    <row r="20" spans="1:23 16384:16384" s="3" customFormat="1" ht="15.6">
      <c r="A20" s="195">
        <v>3.1</v>
      </c>
      <c r="B20" s="40" t="s">
        <v>76</v>
      </c>
      <c r="C20" s="63"/>
      <c r="D20" s="308">
        <f>+D67</f>
        <v>5300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 hidden="1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 16384:16384" hidden="1">
      <c r="A22" s="189">
        <v>9</v>
      </c>
      <c r="B22" s="192" t="s">
        <v>10</v>
      </c>
      <c r="C22" s="61"/>
      <c r="D22" s="294"/>
      <c r="E22" s="55"/>
    </row>
    <row r="23" spans="1:23 16384:16384" s="3" customFormat="1">
      <c r="A23" s="193">
        <v>4</v>
      </c>
      <c r="B23" s="80" t="s">
        <v>281</v>
      </c>
      <c r="C23" s="63"/>
      <c r="D23" s="294">
        <f>SUM(D24:D25)</f>
        <v>62.4</v>
      </c>
      <c r="E23" s="27"/>
      <c r="F23" s="2"/>
      <c r="G23" s="2"/>
      <c r="H23" s="2"/>
      <c r="I23" s="2"/>
      <c r="J23" s="2"/>
      <c r="K23" s="2"/>
      <c r="L23" s="2"/>
      <c r="M23" s="2"/>
      <c r="XFD23" s="541">
        <f>SUM(A23:XFC23)</f>
        <v>66.400000000000006</v>
      </c>
    </row>
    <row r="24" spans="1:23 16384:16384" s="3" customFormat="1" ht="15.6" hidden="1">
      <c r="A24" s="195">
        <v>5.0999999999999996</v>
      </c>
      <c r="B24" s="40" t="s">
        <v>282</v>
      </c>
      <c r="C24" s="63"/>
      <c r="D24" s="308"/>
      <c r="E24" s="74"/>
      <c r="F24" s="2"/>
      <c r="G24" s="2"/>
      <c r="H24" s="2"/>
      <c r="I24" s="2"/>
      <c r="J24" s="2"/>
      <c r="K24" s="2"/>
      <c r="L24" s="2"/>
      <c r="M24" s="2"/>
      <c r="XFD24" s="3">
        <f>SUM(A24:XFC24)</f>
        <v>5.0999999999999996</v>
      </c>
    </row>
    <row r="25" spans="1:23 16384:16384" s="3" customFormat="1" ht="15.6">
      <c r="A25" s="195">
        <v>4.0999999999999996</v>
      </c>
      <c r="B25" s="40" t="s">
        <v>283</v>
      </c>
      <c r="C25" s="63"/>
      <c r="D25" s="308">
        <v>62.4</v>
      </c>
      <c r="E25" s="74"/>
      <c r="F25" s="2"/>
      <c r="G25" s="2"/>
      <c r="H25" s="2"/>
      <c r="I25" s="2"/>
      <c r="J25" s="2"/>
      <c r="K25" s="2"/>
      <c r="L25" s="2"/>
      <c r="M25" s="2"/>
      <c r="XFD25" s="3">
        <f>SUM(A25:XFC25)</f>
        <v>66.5</v>
      </c>
    </row>
    <row r="26" spans="1:23 16384:16384" s="3" customFormat="1" hidden="1">
      <c r="A26" s="193">
        <v>10</v>
      </c>
      <c r="B26" s="80"/>
      <c r="C26" s="63"/>
      <c r="D26" s="294"/>
      <c r="E26" s="27"/>
      <c r="F26" s="2"/>
      <c r="G26" s="2"/>
      <c r="H26" s="2"/>
      <c r="I26" s="2"/>
      <c r="J26" s="2"/>
      <c r="K26" s="2"/>
      <c r="L26" s="2"/>
      <c r="M26" s="2"/>
    </row>
    <row r="27" spans="1:23 16384:16384" s="3" customFormat="1" ht="18" hidden="1">
      <c r="A27" s="189">
        <v>11</v>
      </c>
      <c r="B27" s="194"/>
      <c r="C27" s="63"/>
      <c r="D27" s="294"/>
      <c r="E27" s="497" t="s">
        <v>196</v>
      </c>
      <c r="F27" s="2"/>
      <c r="G27" s="2"/>
      <c r="H27" s="2"/>
      <c r="I27" s="2"/>
      <c r="J27" s="2"/>
      <c r="K27" s="2"/>
      <c r="L27" s="2"/>
      <c r="M27" s="2"/>
    </row>
    <row r="28" spans="1:23 16384:16384" ht="18">
      <c r="A28" s="56"/>
      <c r="B28" s="65" t="s">
        <v>31</v>
      </c>
      <c r="C28" s="58"/>
      <c r="D28" s="365">
        <f>SUM(D12:D19,D22:D23,D26:D27)</f>
        <v>108634.99999999999</v>
      </c>
      <c r="E28" s="55"/>
    </row>
    <row r="29" spans="1:23 16384:16384" ht="18" hidden="1">
      <c r="A29" s="60"/>
      <c r="B29" s="56"/>
      <c r="C29" s="61"/>
      <c r="D29" s="296"/>
      <c r="E29" s="55"/>
    </row>
    <row r="30" spans="1:23 16384:16384" ht="20.399999999999999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>
      <c r="A31" s="189">
        <v>1</v>
      </c>
      <c r="B31" s="80" t="s">
        <v>12</v>
      </c>
      <c r="C31" s="61"/>
      <c r="D31" s="296">
        <f>+Ashkhatavardz!M11-'Dramakan hosqer'!C85</f>
        <v>68254.600000000006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5">
      <c r="A32" s="196">
        <v>1.1000000000000001</v>
      </c>
      <c r="B32" s="197" t="s">
        <v>123</v>
      </c>
      <c r="C32" s="63"/>
      <c r="D32" s="308">
        <f>+Ashkhatavardz!C8+Ashkhatavardz!J7</f>
        <v>2965.4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5" hidden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</f>
        <v>22628.799999999999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3812.5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3595.9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843.4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84.5</v>
      </c>
      <c r="E38" s="55"/>
    </row>
    <row r="39" spans="1:23">
      <c r="A39" s="189">
        <v>7</v>
      </c>
      <c r="B39" s="190" t="s">
        <v>19</v>
      </c>
      <c r="C39" s="61"/>
      <c r="D39" s="294">
        <v>60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161.6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5">
        <v>24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5">
        <v>80</v>
      </c>
      <c r="E43" s="9"/>
      <c r="F43" s="2"/>
      <c r="G43" s="2"/>
      <c r="H43" s="2"/>
      <c r="I43" s="2"/>
      <c r="J43" s="2"/>
      <c r="K43" s="2"/>
      <c r="L43" s="2"/>
      <c r="M43" s="2"/>
      <c r="P43" s="545" t="s">
        <v>246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247</v>
      </c>
      <c r="O44" s="8"/>
      <c r="P44" s="546"/>
    </row>
    <row r="45" spans="1:23" ht="18.600000000000001" thickBot="1">
      <c r="A45" s="189">
        <v>9</v>
      </c>
      <c r="B45" s="190" t="s">
        <v>32</v>
      </c>
      <c r="C45" s="61"/>
      <c r="D45" s="294">
        <v>1062.5</v>
      </c>
      <c r="E45" s="55" t="s">
        <v>229</v>
      </c>
      <c r="J45" s="356"/>
      <c r="K45" s="111" t="s">
        <v>203</v>
      </c>
      <c r="L45" s="358">
        <v>147</v>
      </c>
      <c r="M45" s="111" t="s">
        <v>204</v>
      </c>
      <c r="N45" s="357">
        <f>+J45*L45/12*2</f>
        <v>0</v>
      </c>
      <c r="O45" s="48" t="s">
        <v>228</v>
      </c>
      <c r="P45" s="410"/>
      <c r="Q45" s="7" t="s">
        <v>204</v>
      </c>
      <c r="R45" s="408">
        <f>+N45+P45</f>
        <v>0</v>
      </c>
    </row>
    <row r="46" spans="1:23">
      <c r="A46" s="189">
        <v>10</v>
      </c>
      <c r="B46" s="190" t="s">
        <v>25</v>
      </c>
      <c r="C46" s="61"/>
      <c r="D46" s="294">
        <v>160</v>
      </c>
      <c r="E46" s="55"/>
    </row>
    <row r="47" spans="1:23">
      <c r="A47" s="189">
        <v>11</v>
      </c>
      <c r="B47" s="227" t="s">
        <v>78</v>
      </c>
      <c r="C47" s="61"/>
      <c r="D47" s="294">
        <v>296.5</v>
      </c>
      <c r="E47" s="55"/>
    </row>
    <row r="48" spans="1:23">
      <c r="A48" s="189">
        <v>12</v>
      </c>
      <c r="B48" s="190" t="s">
        <v>51</v>
      </c>
      <c r="C48" s="61"/>
      <c r="D48" s="294">
        <v>59.1</v>
      </c>
      <c r="E48" s="55"/>
    </row>
    <row r="49" spans="1:6">
      <c r="A49" s="189">
        <v>13</v>
      </c>
      <c r="B49" s="190" t="s">
        <v>124</v>
      </c>
      <c r="C49" s="61"/>
      <c r="D49" s="294">
        <v>27.1</v>
      </c>
      <c r="E49" s="55"/>
    </row>
    <row r="50" spans="1:6">
      <c r="A50" s="189">
        <v>14</v>
      </c>
      <c r="B50" s="190" t="s">
        <v>125</v>
      </c>
      <c r="C50" s="61"/>
      <c r="D50" s="294">
        <v>302.5</v>
      </c>
      <c r="E50" s="55"/>
      <c r="F50" s="62"/>
    </row>
    <row r="51" spans="1:6">
      <c r="A51" s="189">
        <v>15</v>
      </c>
      <c r="B51" s="190" t="s">
        <v>26</v>
      </c>
      <c r="C51" s="61"/>
      <c r="D51" s="294">
        <v>100</v>
      </c>
      <c r="E51" s="55"/>
      <c r="F51" s="62"/>
    </row>
    <row r="52" spans="1:6">
      <c r="A52" s="189">
        <v>16</v>
      </c>
      <c r="B52" s="190" t="s">
        <v>27</v>
      </c>
      <c r="C52" s="61"/>
      <c r="D52" s="294">
        <v>189</v>
      </c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 hidden="1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hidden="1">
      <c r="A55" s="189">
        <v>20</v>
      </c>
      <c r="B55" s="190" t="s">
        <v>48</v>
      </c>
      <c r="C55" s="61"/>
      <c r="D55" s="294"/>
      <c r="E55" s="55"/>
    </row>
    <row r="56" spans="1:6">
      <c r="A56" s="189">
        <v>17</v>
      </c>
      <c r="B56" s="190" t="s">
        <v>79</v>
      </c>
      <c r="C56" s="61"/>
      <c r="D56" s="294">
        <v>45</v>
      </c>
      <c r="E56" s="55"/>
    </row>
    <row r="57" spans="1:6">
      <c r="A57" s="189">
        <v>18</v>
      </c>
      <c r="B57" s="190" t="s">
        <v>80</v>
      </c>
      <c r="C57" s="61"/>
      <c r="D57" s="294">
        <v>95</v>
      </c>
      <c r="E57" s="55"/>
    </row>
    <row r="58" spans="1:6" hidden="1">
      <c r="A58" s="189">
        <v>23</v>
      </c>
      <c r="B58" s="190" t="s">
        <v>49</v>
      </c>
      <c r="C58" s="61"/>
      <c r="D58" s="294"/>
      <c r="E58" s="55"/>
    </row>
    <row r="59" spans="1:6">
      <c r="A59" s="189">
        <v>19</v>
      </c>
      <c r="B59" s="190" t="s">
        <v>126</v>
      </c>
      <c r="C59" s="61"/>
      <c r="D59" s="294">
        <v>6.8</v>
      </c>
      <c r="E59" s="55"/>
    </row>
    <row r="60" spans="1:6" hidden="1">
      <c r="A60" s="189">
        <v>25</v>
      </c>
      <c r="B60" s="190" t="s">
        <v>50</v>
      </c>
      <c r="C60" s="61"/>
      <c r="D60" s="294"/>
      <c r="E60" s="55"/>
    </row>
    <row r="61" spans="1:6">
      <c r="A61" s="189">
        <v>20</v>
      </c>
      <c r="B61" s="190" t="s">
        <v>67</v>
      </c>
      <c r="C61" s="61"/>
      <c r="D61" s="294">
        <f>+D25</f>
        <v>62.4</v>
      </c>
      <c r="E61" s="55"/>
    </row>
    <row r="62" spans="1:6" hidden="1">
      <c r="A62" s="189">
        <v>27</v>
      </c>
      <c r="B62" s="190" t="s">
        <v>81</v>
      </c>
      <c r="C62" s="61"/>
      <c r="D62" s="294"/>
      <c r="E62" s="55"/>
    </row>
    <row r="63" spans="1:6">
      <c r="A63" s="189">
        <v>21</v>
      </c>
      <c r="B63" s="190" t="s">
        <v>284</v>
      </c>
      <c r="C63" s="61"/>
      <c r="D63" s="294">
        <v>100</v>
      </c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7" t="s">
        <v>127</v>
      </c>
    </row>
    <row r="66" spans="1:14">
      <c r="A66" s="189">
        <v>22</v>
      </c>
      <c r="B66" s="80" t="s">
        <v>28</v>
      </c>
      <c r="C66" s="61"/>
      <c r="D66" s="294">
        <v>5300</v>
      </c>
      <c r="E66" s="55"/>
    </row>
    <row r="67" spans="1:14" s="3" customFormat="1" ht="15">
      <c r="A67" s="196">
        <v>22.1</v>
      </c>
      <c r="B67" s="73" t="s">
        <v>82</v>
      </c>
      <c r="C67" s="63"/>
      <c r="D67" s="295">
        <v>5300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hidden="1">
      <c r="A68" s="189">
        <v>32</v>
      </c>
      <c r="B68" s="190" t="s">
        <v>83</v>
      </c>
      <c r="C68" s="61"/>
      <c r="D68" s="294"/>
      <c r="E68" s="55"/>
    </row>
    <row r="69" spans="1:14" s="18" customFormat="1" ht="18">
      <c r="A69" s="189">
        <v>23</v>
      </c>
      <c r="B69" s="190" t="s">
        <v>71</v>
      </c>
      <c r="C69" s="61"/>
      <c r="D69" s="294">
        <v>1387.8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33</v>
      </c>
      <c r="C70" s="58"/>
      <c r="D70" s="365">
        <f>SUM(D31,D34:D40,D44:D66,D68:D69)</f>
        <v>108635.00000000001</v>
      </c>
      <c r="E70" s="362">
        <f>+D28-D70</f>
        <v>0</v>
      </c>
    </row>
    <row r="71" spans="1:14" ht="33" customHeight="1">
      <c r="B71" s="70"/>
      <c r="C71" s="11"/>
      <c r="D71" s="60"/>
      <c r="E71" s="55"/>
    </row>
    <row r="72" spans="1:14" ht="18" hidden="1">
      <c r="B72" s="10" t="s">
        <v>2</v>
      </c>
      <c r="C72" s="368" t="s">
        <v>276</v>
      </c>
      <c r="D72" s="220"/>
      <c r="E72" s="55"/>
    </row>
    <row r="73" spans="1:14" ht="21.75" hidden="1" customHeight="1">
      <c r="B73" s="70"/>
      <c r="C73" s="291" t="s">
        <v>98</v>
      </c>
      <c r="D73" s="221"/>
      <c r="E73" s="55"/>
    </row>
    <row r="74" spans="1:14" ht="18" hidden="1">
      <c r="B74" s="10" t="s">
        <v>6</v>
      </c>
      <c r="C74" s="368" t="s">
        <v>277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91.5" customHeight="1">
      <c r="B77" s="498" t="s">
        <v>251</v>
      </c>
      <c r="D77" s="397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H57" sqref="H1:H1048576"/>
    </sheetView>
  </sheetViews>
  <sheetFormatPr defaultColWidth="9.109375" defaultRowHeight="15"/>
  <cols>
    <col min="1" max="1" width="4.88671875" style="103" customWidth="1"/>
    <col min="2" max="2" width="88.5546875" style="103" customWidth="1"/>
    <col min="3" max="3" width="27.109375" style="103" customWidth="1"/>
    <col min="4" max="4" width="23.109375" style="132" hidden="1" customWidth="1"/>
    <col min="5" max="5" width="23.109375" style="111" hidden="1" customWidth="1"/>
    <col min="6" max="6" width="1.5546875" style="111" customWidth="1"/>
    <col min="7" max="7" width="1.6640625" style="111" customWidth="1"/>
    <col min="8" max="8" width="11.88671875" style="111" hidden="1" customWidth="1"/>
    <col min="9" max="11" width="9.109375" style="102"/>
    <col min="12" max="16384" width="9.109375" style="103"/>
  </cols>
  <sheetData>
    <row r="1" spans="1:11" s="94" customFormat="1" ht="17.399999999999999">
      <c r="A1" s="92"/>
      <c r="B1" s="93"/>
      <c r="C1" s="415" t="s">
        <v>280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9" t="s">
        <v>44</v>
      </c>
      <c r="B7" s="549"/>
      <c r="C7" s="549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3" t="str">
        <f>+'Ekamut-caxs'!A8:D8</f>
        <v xml:space="preserve">«Երևանի հ․35 մսուր-մանկապարտեզ» ՀՈԱԿ-ի </v>
      </c>
      <c r="B8" s="543"/>
      <c r="C8" s="543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44" t="s">
        <v>252</v>
      </c>
      <c r="B9" s="544"/>
      <c r="C9" s="544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4" customHeight="1" thickBot="1">
      <c r="A12" s="115" t="s">
        <v>3</v>
      </c>
      <c r="B12" s="115" t="s">
        <v>34</v>
      </c>
      <c r="C12" s="109" t="s">
        <v>46</v>
      </c>
      <c r="D12" s="355">
        <f>+C13-C70</f>
        <v>-315.89999999999986</v>
      </c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24" customHeight="1" thickBot="1">
      <c r="A13" s="13" t="s">
        <v>7</v>
      </c>
      <c r="B13" s="14" t="s">
        <v>35</v>
      </c>
      <c r="C13" s="337">
        <f>+'Dramakani hamematakan'!D6</f>
        <v>1526.3</v>
      </c>
      <c r="D13" s="547" t="s">
        <v>239</v>
      </c>
      <c r="E13" s="548"/>
      <c r="F13" s="360"/>
      <c r="G13" s="360"/>
      <c r="H13" s="359"/>
      <c r="I13" s="96"/>
      <c r="J13" s="96"/>
      <c r="K13" s="96"/>
    </row>
    <row r="14" spans="1:11" s="94" customFormat="1" ht="18">
      <c r="A14" s="13" t="s">
        <v>11</v>
      </c>
      <c r="B14" s="14" t="s">
        <v>86</v>
      </c>
      <c r="C14" s="337">
        <f>SUM(C15:C24,C27:C28)</f>
        <v>103334.99999999999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399999999999999">
      <c r="A15" s="79">
        <v>1</v>
      </c>
      <c r="B15" s="326" t="s">
        <v>121</v>
      </c>
      <c r="C15" s="328">
        <f>+'Ekamut-caxs'!$D12</f>
        <v>98324.2</v>
      </c>
      <c r="D15" s="369">
        <f>+C15-C87</f>
        <v>97696.300000000017</v>
      </c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9" t="s">
        <v>8</v>
      </c>
      <c r="C16" s="328">
        <f>+'Ekamut-caxs'!$D13</f>
        <v>4948.3999999999996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399999999999999" hidden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6.5" customHeight="1">
      <c r="A24" s="79">
        <v>3</v>
      </c>
      <c r="B24" s="329" t="s">
        <v>281</v>
      </c>
      <c r="C24" s="328">
        <f>SUM(C25:C26)</f>
        <v>62.4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idden="1">
      <c r="A25" s="540">
        <v>4.0999999999999996</v>
      </c>
      <c r="B25" s="33" t="s">
        <v>282</v>
      </c>
      <c r="C25" s="341">
        <f>+'[5]Ekamut-caxs'!D24</f>
        <v>0</v>
      </c>
      <c r="D25" s="355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40">
        <v>3.1</v>
      </c>
      <c r="B26" s="33" t="s">
        <v>283</v>
      </c>
      <c r="C26" s="341">
        <v>62.4</v>
      </c>
      <c r="D26" s="355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32"/>
      <c r="C27" s="327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2"/>
      <c r="C28" s="327"/>
      <c r="D28" s="494" t="s">
        <v>196</v>
      </c>
      <c r="E28" s="124"/>
      <c r="F28" s="124"/>
      <c r="G28" s="124"/>
      <c r="H28" s="49"/>
    </row>
    <row r="29" spans="1:11" s="94" customFormat="1" ht="18">
      <c r="A29" s="13" t="s">
        <v>37</v>
      </c>
      <c r="B29" s="14" t="s">
        <v>87</v>
      </c>
      <c r="C29" s="337">
        <f>C30+C72+C84</f>
        <v>104233.40000000001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59</v>
      </c>
      <c r="B30" s="14" t="s">
        <v>62</v>
      </c>
      <c r="C30" s="337">
        <f>SUM(C31,C34:C40,C44:C66,C70:C71)</f>
        <v>103789.40000000001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12</v>
      </c>
      <c r="C31" s="328">
        <f>+'Ekamut-caxs'!D31</f>
        <v>68254.600000000006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>
      <c r="A32" s="28">
        <v>1.1000000000000001</v>
      </c>
      <c r="B32" s="33" t="s">
        <v>123</v>
      </c>
      <c r="C32" s="341">
        <f>+'Ekamut-caxs'!D32</f>
        <v>2965.4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9" t="s">
        <v>16</v>
      </c>
      <c r="C34" s="327">
        <f>+'Ekamut-caxs'!D34</f>
        <v>22628.799999999999</v>
      </c>
      <c r="D34" s="531">
        <f>+C34-'Ekamut-caxs'!D34</f>
        <v>0</v>
      </c>
      <c r="E34" s="532">
        <f>+C34-'Ekamut-caxs'!D34</f>
        <v>0</v>
      </c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9" t="s">
        <v>15</v>
      </c>
      <c r="C35" s="328">
        <f>+'Ekamut-caxs'!D35</f>
        <v>3812.5</v>
      </c>
      <c r="D35" s="413">
        <f>+C35-Komunal!F27</f>
        <v>0</v>
      </c>
      <c r="E35" s="532">
        <f>+C35-'Ekamut-caxs'!D35</f>
        <v>0</v>
      </c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9" t="s">
        <v>14</v>
      </c>
      <c r="C36" s="328">
        <f>+'Ekamut-caxs'!D36</f>
        <v>3595.9</v>
      </c>
      <c r="D36" s="413">
        <f>+C36-Komunal!J27</f>
        <v>0</v>
      </c>
      <c r="E36" s="532">
        <f>+C36-'Ekamut-caxs'!D36</f>
        <v>0</v>
      </c>
      <c r="F36" s="110"/>
      <c r="G36" s="110"/>
      <c r="H36" s="110"/>
      <c r="I36" s="118"/>
      <c r="J36" s="118"/>
      <c r="K36" s="118"/>
    </row>
    <row r="37" spans="1:11" s="119" customFormat="1" ht="17.399999999999999">
      <c r="A37" s="79">
        <v>5</v>
      </c>
      <c r="B37" s="329" t="s">
        <v>17</v>
      </c>
      <c r="C37" s="328">
        <f>+'Ekamut-caxs'!D37</f>
        <v>843.4</v>
      </c>
      <c r="D37" s="413">
        <f>+C37-Komunal!M27</f>
        <v>0</v>
      </c>
      <c r="E37" s="532">
        <f>+C37-'Ekamut-caxs'!D37</f>
        <v>0</v>
      </c>
      <c r="F37" s="110"/>
      <c r="G37" s="110"/>
      <c r="H37" s="110"/>
      <c r="I37" s="118"/>
      <c r="J37" s="118"/>
      <c r="K37" s="118"/>
    </row>
    <row r="38" spans="1:11" s="119" customFormat="1" ht="17.399999999999999">
      <c r="A38" s="79">
        <v>6</v>
      </c>
      <c r="B38" s="329" t="s">
        <v>18</v>
      </c>
      <c r="C38" s="328">
        <f>+'Ekamut-caxs'!D38</f>
        <v>84.5</v>
      </c>
      <c r="D38" s="536"/>
      <c r="E38" s="532">
        <f>+C38-'Ekamut-caxs'!D38</f>
        <v>0</v>
      </c>
      <c r="F38" s="110"/>
      <c r="G38" s="110"/>
      <c r="H38" s="110"/>
      <c r="I38" s="118"/>
      <c r="J38" s="118"/>
      <c r="K38" s="118"/>
    </row>
    <row r="39" spans="1:11" s="119" customFormat="1" ht="17.399999999999999">
      <c r="A39" s="79">
        <v>7</v>
      </c>
      <c r="B39" s="329" t="s">
        <v>19</v>
      </c>
      <c r="C39" s="328">
        <f>+'Ekamut-caxs'!D39</f>
        <v>60</v>
      </c>
      <c r="D39" s="536"/>
      <c r="E39" s="532">
        <f>+C39-'Ekamut-caxs'!D39</f>
        <v>0</v>
      </c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8</v>
      </c>
      <c r="B40" s="329" t="s">
        <v>20</v>
      </c>
      <c r="C40" s="328">
        <f>SUM(C41:C43)</f>
        <v>161.6</v>
      </c>
      <c r="D40" s="536"/>
      <c r="E40" s="532">
        <f>+C40-'Ekamut-caxs'!D40</f>
        <v>0</v>
      </c>
      <c r="F40" s="110"/>
      <c r="G40" s="110"/>
      <c r="H40" s="110"/>
      <c r="I40" s="118"/>
      <c r="J40" s="118"/>
      <c r="K40" s="118"/>
    </row>
    <row r="41" spans="1:11" ht="15.6">
      <c r="A41" s="28">
        <v>8.1</v>
      </c>
      <c r="B41" s="33" t="s">
        <v>21</v>
      </c>
      <c r="C41" s="341">
        <f>+'Ekamut-caxs'!D41</f>
        <v>57.6</v>
      </c>
      <c r="E41" s="532">
        <f>+C41-'Ekamut-caxs'!D41</f>
        <v>0</v>
      </c>
    </row>
    <row r="42" spans="1:11" ht="15.6">
      <c r="A42" s="28">
        <v>8.1999999999999993</v>
      </c>
      <c r="B42" s="33" t="s">
        <v>22</v>
      </c>
      <c r="C42" s="341">
        <f>+'Ekamut-caxs'!D42</f>
        <v>24</v>
      </c>
      <c r="E42" s="532">
        <f>+C42-'Ekamut-caxs'!D42</f>
        <v>0</v>
      </c>
    </row>
    <row r="43" spans="1:11" ht="15.6">
      <c r="A43" s="28">
        <v>8.3000000000000007</v>
      </c>
      <c r="B43" s="33" t="s">
        <v>23</v>
      </c>
      <c r="C43" s="341">
        <f>+'Ekamut-caxs'!D43</f>
        <v>80</v>
      </c>
      <c r="E43" s="532">
        <f>+C43-'Ekamut-caxs'!D43</f>
        <v>0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532">
        <f>+C44-'Ekamut-caxs'!D44</f>
        <v>0</v>
      </c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9</v>
      </c>
      <c r="B45" s="329" t="s">
        <v>32</v>
      </c>
      <c r="C45" s="327">
        <f>+'Ekamut-caxs'!D45</f>
        <v>1062.5</v>
      </c>
      <c r="D45" s="536"/>
      <c r="E45" s="532">
        <f>+C45-'Ekamut-caxs'!D45</f>
        <v>0</v>
      </c>
      <c r="F45" s="110"/>
      <c r="G45" s="110"/>
      <c r="H45" s="110"/>
      <c r="I45" s="118"/>
      <c r="J45" s="118"/>
      <c r="K45" s="118"/>
    </row>
    <row r="46" spans="1:11" s="119" customFormat="1" ht="17.399999999999999">
      <c r="A46" s="79">
        <v>10</v>
      </c>
      <c r="B46" s="329" t="s">
        <v>25</v>
      </c>
      <c r="C46" s="327">
        <f>+'Ekamut-caxs'!D46</f>
        <v>160</v>
      </c>
      <c r="D46" s="536"/>
      <c r="E46" s="532">
        <f>+C46-'Ekamut-caxs'!D46</f>
        <v>0</v>
      </c>
      <c r="F46" s="110"/>
      <c r="G46" s="110"/>
      <c r="H46" s="110"/>
      <c r="I46" s="118"/>
      <c r="J46" s="118"/>
      <c r="K46" s="118"/>
    </row>
    <row r="47" spans="1:11" s="119" customFormat="1" ht="17.399999999999999">
      <c r="A47" s="79">
        <v>11</v>
      </c>
      <c r="B47" s="329" t="s">
        <v>78</v>
      </c>
      <c r="C47" s="327">
        <f>+'Ekamut-caxs'!D47</f>
        <v>296.5</v>
      </c>
      <c r="D47" s="536"/>
      <c r="E47" s="532">
        <f>+C47-'Ekamut-caxs'!D47</f>
        <v>0</v>
      </c>
      <c r="F47" s="110"/>
      <c r="G47" s="110"/>
      <c r="H47" s="110"/>
      <c r="I47" s="118"/>
      <c r="J47" s="118"/>
      <c r="K47" s="118"/>
    </row>
    <row r="48" spans="1:11" s="119" customFormat="1" ht="17.399999999999999">
      <c r="A48" s="79">
        <v>12</v>
      </c>
      <c r="B48" s="329" t="s">
        <v>51</v>
      </c>
      <c r="C48" s="328">
        <f>+'Ekamut-caxs'!D48</f>
        <v>59.1</v>
      </c>
      <c r="D48" s="536"/>
      <c r="E48" s="532">
        <f>+C48-'Ekamut-caxs'!D48</f>
        <v>0</v>
      </c>
      <c r="F48" s="110"/>
      <c r="G48" s="110"/>
      <c r="H48" s="110"/>
      <c r="I48" s="118"/>
      <c r="J48" s="118"/>
      <c r="K48" s="118"/>
    </row>
    <row r="49" spans="1:11" s="119" customFormat="1" ht="17.399999999999999">
      <c r="A49" s="79">
        <v>13</v>
      </c>
      <c r="B49" s="329" t="s">
        <v>124</v>
      </c>
      <c r="C49" s="328">
        <f>+'Ekamut-caxs'!D49</f>
        <v>27.1</v>
      </c>
      <c r="D49" s="536"/>
      <c r="E49" s="532">
        <f>+C49-'Ekamut-caxs'!D49</f>
        <v>0</v>
      </c>
      <c r="F49" s="110"/>
      <c r="G49" s="110"/>
      <c r="H49" s="110"/>
      <c r="I49" s="118"/>
      <c r="J49" s="118"/>
      <c r="K49" s="118"/>
    </row>
    <row r="50" spans="1:11" s="119" customFormat="1" ht="17.399999999999999">
      <c r="A50" s="79">
        <v>14</v>
      </c>
      <c r="B50" s="329" t="s">
        <v>125</v>
      </c>
      <c r="C50" s="328">
        <f>+'Ekamut-caxs'!D50</f>
        <v>302.5</v>
      </c>
      <c r="D50" s="536"/>
      <c r="E50" s="532">
        <f>+C50-'Ekamut-caxs'!D50</f>
        <v>0</v>
      </c>
      <c r="F50" s="110"/>
      <c r="G50" s="110"/>
      <c r="H50" s="110"/>
      <c r="I50" s="118"/>
      <c r="J50" s="118"/>
      <c r="K50" s="118"/>
    </row>
    <row r="51" spans="1:11" s="119" customFormat="1" ht="17.399999999999999">
      <c r="A51" s="79">
        <v>15</v>
      </c>
      <c r="B51" s="329" t="s">
        <v>26</v>
      </c>
      <c r="C51" s="328">
        <f>+'Ekamut-caxs'!D51</f>
        <v>100</v>
      </c>
      <c r="D51" s="536"/>
      <c r="E51" s="532">
        <f>+C51-'Ekamut-caxs'!D51</f>
        <v>0</v>
      </c>
      <c r="F51" s="110"/>
      <c r="G51" s="110"/>
      <c r="H51" s="110"/>
      <c r="I51" s="118"/>
      <c r="J51" s="118"/>
      <c r="K51" s="118"/>
    </row>
    <row r="52" spans="1:11" s="119" customFormat="1" ht="17.399999999999999">
      <c r="A52" s="79">
        <v>16</v>
      </c>
      <c r="B52" s="329" t="s">
        <v>27</v>
      </c>
      <c r="C52" s="328">
        <f>+'Ekamut-caxs'!D52</f>
        <v>189</v>
      </c>
      <c r="D52" s="536"/>
      <c r="E52" s="532">
        <f>+C52-'Ekamut-caxs'!D52</f>
        <v>0</v>
      </c>
      <c r="F52" s="110"/>
      <c r="G52" s="110"/>
      <c r="H52" s="110"/>
      <c r="I52" s="118"/>
      <c r="J52" s="118"/>
      <c r="K52" s="118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532">
        <f>+C53-'Ekamut-caxs'!D53</f>
        <v>0</v>
      </c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532">
        <f>+C54-'Ekamut-caxs'!D54</f>
        <v>0</v>
      </c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9" t="s">
        <v>48</v>
      </c>
      <c r="C55" s="328">
        <f>+'Ekamut-caxs'!D55</f>
        <v>0</v>
      </c>
      <c r="D55" s="137"/>
      <c r="E55" s="532">
        <f>+C55-'Ekamut-caxs'!D55</f>
        <v>0</v>
      </c>
      <c r="F55" s="86"/>
      <c r="G55" s="86"/>
      <c r="H55" s="72"/>
      <c r="I55" s="87"/>
      <c r="J55" s="87"/>
      <c r="K55" s="87"/>
    </row>
    <row r="56" spans="1:11" s="119" customFormat="1" ht="17.399999999999999">
      <c r="A56" s="79">
        <v>17</v>
      </c>
      <c r="B56" s="329" t="s">
        <v>79</v>
      </c>
      <c r="C56" s="328">
        <f>+'Ekamut-caxs'!D56</f>
        <v>45</v>
      </c>
      <c r="D56" s="536"/>
      <c r="E56" s="532">
        <f>+C56-'Ekamut-caxs'!D56</f>
        <v>0</v>
      </c>
      <c r="F56" s="110"/>
      <c r="G56" s="110"/>
      <c r="H56" s="110"/>
      <c r="I56" s="118"/>
      <c r="J56" s="118"/>
      <c r="K56" s="118"/>
    </row>
    <row r="57" spans="1:11" s="119" customFormat="1" ht="17.399999999999999">
      <c r="A57" s="79">
        <v>18</v>
      </c>
      <c r="B57" s="329" t="s">
        <v>80</v>
      </c>
      <c r="C57" s="328">
        <f>+'Ekamut-caxs'!D57</f>
        <v>95</v>
      </c>
      <c r="D57" s="536"/>
      <c r="E57" s="532">
        <f>+C57-'Ekamut-caxs'!D57</f>
        <v>0</v>
      </c>
      <c r="F57" s="110"/>
      <c r="G57" s="110"/>
      <c r="H57" s="110"/>
      <c r="I57" s="118"/>
      <c r="J57" s="118"/>
      <c r="K57" s="118"/>
    </row>
    <row r="58" spans="1:11" s="88" customFormat="1" ht="18" hidden="1" customHeight="1">
      <c r="A58" s="79">
        <v>23</v>
      </c>
      <c r="B58" s="329" t="s">
        <v>49</v>
      </c>
      <c r="C58" s="328">
        <f>+'Ekamut-caxs'!D58</f>
        <v>0</v>
      </c>
      <c r="D58" s="137"/>
      <c r="E58" s="532">
        <f>+C58-'Ekamut-caxs'!D58</f>
        <v>0</v>
      </c>
      <c r="F58" s="86"/>
      <c r="G58" s="86"/>
      <c r="H58" s="72"/>
      <c r="I58" s="87"/>
      <c r="J58" s="87"/>
      <c r="K58" s="87"/>
    </row>
    <row r="59" spans="1:11" s="119" customFormat="1" ht="17.399999999999999">
      <c r="A59" s="79">
        <v>19</v>
      </c>
      <c r="B59" s="329" t="s">
        <v>126</v>
      </c>
      <c r="C59" s="328">
        <f>+'Ekamut-caxs'!D59</f>
        <v>6.8</v>
      </c>
      <c r="D59" s="536"/>
      <c r="E59" s="532">
        <f>+C59-'Ekamut-caxs'!D59</f>
        <v>0</v>
      </c>
      <c r="F59" s="110"/>
      <c r="G59" s="110"/>
      <c r="H59" s="110"/>
      <c r="I59" s="118"/>
      <c r="J59" s="118"/>
      <c r="K59" s="118"/>
    </row>
    <row r="60" spans="1:11" s="88" customFormat="1" ht="17.399999999999999" hidden="1">
      <c r="A60" s="79">
        <v>25</v>
      </c>
      <c r="B60" s="329" t="s">
        <v>50</v>
      </c>
      <c r="C60" s="328">
        <f>+'Ekamut-caxs'!D60</f>
        <v>0</v>
      </c>
      <c r="D60" s="137"/>
      <c r="E60" s="532">
        <f>+C60-'Ekamut-caxs'!D60</f>
        <v>0</v>
      </c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20</v>
      </c>
      <c r="B61" s="329" t="s">
        <v>67</v>
      </c>
      <c r="C61" s="328">
        <f>+'Ekamut-caxs'!D61</f>
        <v>62.4</v>
      </c>
      <c r="D61" s="137"/>
      <c r="E61" s="532">
        <f>+C61-'Ekamut-caxs'!D61</f>
        <v>0</v>
      </c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27</v>
      </c>
      <c r="B62" s="190" t="s">
        <v>81</v>
      </c>
      <c r="C62" s="328">
        <f>+'Ekamut-caxs'!D62</f>
        <v>0</v>
      </c>
      <c r="D62" s="137"/>
      <c r="E62" s="532">
        <f>+C62-'Ekamut-caxs'!D62</f>
        <v>0</v>
      </c>
      <c r="F62" s="86"/>
      <c r="G62" s="86"/>
      <c r="H62" s="72"/>
      <c r="I62" s="87"/>
      <c r="J62" s="87"/>
      <c r="K62" s="87"/>
    </row>
    <row r="63" spans="1:11" s="119" customFormat="1" ht="17.399999999999999">
      <c r="A63" s="79">
        <v>21</v>
      </c>
      <c r="B63" s="329" t="s">
        <v>284</v>
      </c>
      <c r="C63" s="328">
        <f>+'Ekamut-caxs'!D63</f>
        <v>100</v>
      </c>
      <c r="D63" s="536"/>
      <c r="E63" s="532">
        <f>+C63-'Ekamut-caxs'!D63</f>
        <v>0</v>
      </c>
      <c r="F63" s="110"/>
      <c r="G63" s="110"/>
      <c r="H63" s="110"/>
      <c r="I63" s="118"/>
      <c r="J63" s="118"/>
      <c r="K63" s="118"/>
    </row>
    <row r="64" spans="1:11" s="87" customFormat="1" ht="18" hidden="1" customHeight="1">
      <c r="A64" s="79">
        <v>29</v>
      </c>
      <c r="B64" s="349"/>
      <c r="C64" s="327">
        <f>+'Ekamut-caxs'!D64</f>
        <v>0</v>
      </c>
      <c r="D64" s="137"/>
      <c r="E64" s="532">
        <f>+C64-'Ekamut-caxs'!D64</f>
        <v>0</v>
      </c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4" t="s">
        <v>127</v>
      </c>
      <c r="E65" s="532">
        <f>+C65-'Ekamut-caxs'!D65</f>
        <v>0</v>
      </c>
      <c r="F65" s="86"/>
      <c r="G65" s="86"/>
      <c r="H65" s="72"/>
    </row>
    <row r="66" spans="1:11" s="119" customFormat="1" ht="22.5" hidden="1" customHeight="1">
      <c r="A66" s="79">
        <v>31</v>
      </c>
      <c r="B66" s="350" t="s">
        <v>38</v>
      </c>
      <c r="C66" s="328">
        <f>SUM(C67:C69)</f>
        <v>0</v>
      </c>
      <c r="D66" s="136"/>
      <c r="E66" s="532">
        <f>+C66-'Ekamut-caxs'!D66</f>
        <v>-5300</v>
      </c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  <c r="E67" s="532">
        <f>+C67-'Ekamut-caxs'!D67</f>
        <v>-5300</v>
      </c>
    </row>
    <row r="68" spans="1:11" ht="19.5" hidden="1" customHeight="1">
      <c r="A68" s="15">
        <v>31.2</v>
      </c>
      <c r="B68" s="122" t="s">
        <v>52</v>
      </c>
      <c r="C68" s="301"/>
      <c r="E68" s="532">
        <f>+C68-'Ekamut-caxs'!D68</f>
        <v>0</v>
      </c>
    </row>
    <row r="69" spans="1:11" ht="19.5" hidden="1" customHeight="1">
      <c r="A69" s="15">
        <v>31.3</v>
      </c>
      <c r="B69" s="122" t="s">
        <v>88</v>
      </c>
      <c r="C69" s="301">
        <f>+'Ekamut-caxs'!D68</f>
        <v>0</v>
      </c>
      <c r="E69" s="532">
        <f>+C69-'Ekamut-caxs'!D69</f>
        <v>-1387.8</v>
      </c>
    </row>
    <row r="70" spans="1:11" s="119" customFormat="1" ht="17.399999999999999">
      <c r="A70" s="79">
        <v>22</v>
      </c>
      <c r="B70" s="329" t="s">
        <v>40</v>
      </c>
      <c r="C70" s="328">
        <f>+'Deb. ev kreditor'!D59-'Deb. ev kreditor'!D54</f>
        <v>1842.1999999999998</v>
      </c>
      <c r="D70" s="536"/>
      <c r="E70" s="532">
        <f>+C70-'Ekamut-caxs'!D70</f>
        <v>-106792.80000000002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6" t="s">
        <v>89</v>
      </c>
      <c r="C71" s="327"/>
      <c r="D71" s="136" t="s">
        <v>241</v>
      </c>
      <c r="E71" s="532">
        <f>+C71-'Ekamut-caxs'!D71</f>
        <v>0</v>
      </c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60</v>
      </c>
      <c r="B72" s="104" t="s">
        <v>63</v>
      </c>
      <c r="C72" s="337">
        <f>C73+C80</f>
        <v>444</v>
      </c>
      <c r="D72" s="138"/>
      <c r="E72" s="532">
        <f>+C72-'Ekamut-caxs'!D72</f>
        <v>444</v>
      </c>
      <c r="F72" s="127"/>
      <c r="G72" s="127"/>
      <c r="H72" s="127"/>
      <c r="I72" s="100"/>
      <c r="J72" s="100"/>
      <c r="K72" s="100"/>
    </row>
    <row r="73" spans="1:11" s="119" customFormat="1" ht="17.399999999999999">
      <c r="A73" s="79">
        <v>1</v>
      </c>
      <c r="B73" s="329" t="s">
        <v>93</v>
      </c>
      <c r="C73" s="328">
        <f>SUM(C74:C79)</f>
        <v>444</v>
      </c>
      <c r="D73" s="536"/>
      <c r="E73" s="532">
        <f>+C73-'Ekamut-caxs'!D73</f>
        <v>444</v>
      </c>
      <c r="F73" s="110"/>
      <c r="G73" s="110"/>
      <c r="H73" s="110"/>
      <c r="I73" s="118"/>
      <c r="J73" s="118"/>
      <c r="K73" s="118"/>
    </row>
    <row r="74" spans="1:11" s="119" customFormat="1" ht="15.6">
      <c r="A74" s="28">
        <v>1.1000000000000001</v>
      </c>
      <c r="B74" s="33" t="s">
        <v>90</v>
      </c>
      <c r="C74" s="301">
        <v>12</v>
      </c>
      <c r="D74" s="536"/>
      <c r="E74" s="532">
        <f>+C74-'Ekamut-caxs'!D74</f>
        <v>12</v>
      </c>
      <c r="F74" s="110"/>
      <c r="G74" s="110"/>
      <c r="H74" s="110"/>
      <c r="I74" s="118"/>
      <c r="J74" s="118"/>
      <c r="K74" s="118"/>
    </row>
    <row r="75" spans="1:11" s="117" customFormat="1" ht="15.6">
      <c r="A75" s="537">
        <v>1.2</v>
      </c>
      <c r="B75" s="538" t="s">
        <v>91</v>
      </c>
      <c r="C75" s="301">
        <v>298</v>
      </c>
      <c r="D75" s="134"/>
      <c r="E75" s="532">
        <f>+C75-'Ekamut-caxs'!D75</f>
        <v>298</v>
      </c>
      <c r="F75" s="125"/>
      <c r="G75" s="125"/>
      <c r="H75" s="125"/>
      <c r="I75" s="116"/>
      <c r="J75" s="116"/>
      <c r="K75" s="116"/>
    </row>
    <row r="76" spans="1:11" s="119" customFormat="1" ht="16.2" thickBot="1">
      <c r="A76" s="28">
        <v>1.3</v>
      </c>
      <c r="B76" s="33" t="s">
        <v>92</v>
      </c>
      <c r="C76" s="301">
        <v>134</v>
      </c>
      <c r="D76" s="536"/>
      <c r="E76" s="532">
        <f>+C76-'Ekamut-caxs'!D76</f>
        <v>134</v>
      </c>
      <c r="F76" s="110"/>
      <c r="G76" s="110"/>
      <c r="H76" s="110"/>
      <c r="I76" s="118"/>
      <c r="J76" s="118"/>
      <c r="K76" s="118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532" t="e">
        <f>+C77-'Ekamut-caxs'!D77</f>
        <v>#VALUE!</v>
      </c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532">
        <f>+C78-'Ekamut-caxs'!D78</f>
        <v>0</v>
      </c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5" t="s">
        <v>128</v>
      </c>
      <c r="E79" s="532">
        <f>+C79-'Ekamut-caxs'!D79</f>
        <v>0</v>
      </c>
      <c r="F79" s="125"/>
      <c r="G79" s="125"/>
      <c r="H79" s="125"/>
    </row>
    <row r="80" spans="1:11" s="117" customFormat="1" ht="35.25" hidden="1" customHeight="1">
      <c r="A80" s="90">
        <v>2</v>
      </c>
      <c r="B80" s="338" t="s">
        <v>94</v>
      </c>
      <c r="C80" s="328">
        <f>SUM(C81:C83)</f>
        <v>0</v>
      </c>
      <c r="D80" s="134"/>
      <c r="E80" s="532">
        <f>+C80-'Ekamut-caxs'!D80</f>
        <v>0</v>
      </c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532">
        <f>+C81-'Ekamut-caxs'!D81</f>
        <v>0</v>
      </c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>
        <v>0</v>
      </c>
      <c r="D82" s="134"/>
      <c r="E82" s="532">
        <f>+C82-'Ekamut-caxs'!D82</f>
        <v>0</v>
      </c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532">
        <f>+C83-'Ekamut-caxs'!D83</f>
        <v>0</v>
      </c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3" t="s">
        <v>278</v>
      </c>
      <c r="C85" s="327"/>
      <c r="D85" s="534">
        <f>+'Ekamut-caxs'!D69-'Dramakan hosqer'!D86</f>
        <v>1071.9000000000001</v>
      </c>
      <c r="E85" s="535">
        <f>+D85-C72</f>
        <v>627.90000000000009</v>
      </c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3"/>
      <c r="C86" s="327"/>
      <c r="D86" s="533">
        <f>+C70-C13</f>
        <v>315.89999999999986</v>
      </c>
      <c r="E86" s="125"/>
      <c r="F86" s="125"/>
      <c r="G86" s="125"/>
      <c r="H86" s="125"/>
      <c r="I86" s="116"/>
      <c r="J86" s="116"/>
      <c r="K86" s="116"/>
    </row>
    <row r="87" spans="1:11" s="121" customFormat="1" ht="22.5" customHeight="1" thickBot="1">
      <c r="A87" s="13" t="s">
        <v>41</v>
      </c>
      <c r="B87" s="14" t="s">
        <v>42</v>
      </c>
      <c r="C87" s="337">
        <f>C13+C14-C29</f>
        <v>627.89999999997963</v>
      </c>
      <c r="D87" s="547" t="s">
        <v>206</v>
      </c>
      <c r="E87" s="548"/>
      <c r="F87" s="360"/>
      <c r="G87" s="360"/>
      <c r="H87" s="359"/>
      <c r="I87" s="120"/>
      <c r="J87" s="120"/>
      <c r="K87" s="120"/>
    </row>
    <row r="88" spans="1:11" s="101" customFormat="1" ht="38.2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Մ.Մանուչարյան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Ս.Զոհրաբյան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69.75" customHeight="1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K28" sqref="K2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6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1" t="s">
        <v>58</v>
      </c>
      <c r="B1" s="551"/>
      <c r="C1" s="551"/>
      <c r="D1" s="551"/>
      <c r="E1" s="551"/>
      <c r="F1" s="551"/>
    </row>
    <row r="2" spans="1:18" s="23" customFormat="1" ht="25.5" customHeight="1">
      <c r="A2" s="550" t="str">
        <f>+'Ekamut-caxs'!A8:D8</f>
        <v xml:space="preserve">«Երևանի հ․35 մսուր-մանկապարտեզ» ՀՈԱԿ-ի </v>
      </c>
      <c r="B2" s="550"/>
      <c r="C2" s="550"/>
      <c r="D2" s="550"/>
      <c r="E2" s="550"/>
      <c r="F2" s="55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5" customHeight="1">
      <c r="A3" s="554" t="s">
        <v>253</v>
      </c>
      <c r="B3" s="554"/>
      <c r="C3" s="554"/>
      <c r="D3" s="554"/>
      <c r="E3" s="554"/>
      <c r="F3" s="554"/>
      <c r="G3" s="24"/>
      <c r="H3" s="24"/>
      <c r="I3" s="24"/>
    </row>
    <row r="4" spans="1:18">
      <c r="F4" s="500" t="s">
        <v>0</v>
      </c>
    </row>
    <row r="5" spans="1:18" ht="80.25" customHeight="1">
      <c r="A5" s="499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248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118336.3</v>
      </c>
      <c r="D6" s="363">
        <f>SUM(D7:D14,D17:D19)</f>
        <v>108572.59999999999</v>
      </c>
      <c r="E6" s="363">
        <f t="shared" ref="E6:E60" si="0">D6-C6</f>
        <v>-9763.7000000000116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107324.2</v>
      </c>
      <c r="D7" s="343">
        <f>+'Ekamut-caxs'!D12</f>
        <v>98324.2</v>
      </c>
      <c r="E7" s="343">
        <f t="shared" si="0"/>
        <v>-9000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9" t="s">
        <v>8</v>
      </c>
      <c r="C8" s="342">
        <v>5760</v>
      </c>
      <c r="D8" s="343">
        <f>+'Ekamut-caxs'!D13</f>
        <v>4948.3999999999996</v>
      </c>
      <c r="E8" s="343">
        <f>D8-C8</f>
        <v>-811.60000000000036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5" t="s">
        <v>129</v>
      </c>
      <c r="C14" s="346">
        <f>SUM(C15:C16)</f>
        <v>5252.1</v>
      </c>
      <c r="D14" s="346">
        <f>SUM(D15:D16)</f>
        <v>5300</v>
      </c>
      <c r="E14" s="343">
        <f t="shared" si="0"/>
        <v>47.899999999999636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76</v>
      </c>
      <c r="C15" s="348">
        <f>+C57</f>
        <v>5252.1</v>
      </c>
      <c r="D15" s="298">
        <f>+'Ekamut-caxs'!D20</f>
        <v>5300</v>
      </c>
      <c r="E15" s="298">
        <f t="shared" si="0"/>
        <v>47.899999999999636</v>
      </c>
      <c r="F15" s="297"/>
      <c r="G15" s="27"/>
    </row>
    <row r="16" spans="1:18" ht="18.75" hidden="1" customHeight="1">
      <c r="A16" s="28">
        <v>8.1999999999999993</v>
      </c>
      <c r="B16" s="33" t="s">
        <v>77</v>
      </c>
      <c r="C16" s="297">
        <v>0</v>
      </c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hidden="1" customHeight="1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>
      <c r="A18" s="81">
        <v>10</v>
      </c>
      <c r="B18" s="332"/>
      <c r="C18" s="344"/>
      <c r="D18" s="342">
        <f>+'Ekamut-caxs'!D26</f>
        <v>0</v>
      </c>
      <c r="E18" s="342">
        <f>D18-C18</f>
        <v>0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2"/>
      <c r="C19" s="344"/>
      <c r="D19" s="342">
        <f>+'Ekamut-caxs'!D27</f>
        <v>0</v>
      </c>
      <c r="E19" s="342">
        <f>D19-C19</f>
        <v>0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118336.30000000003</v>
      </c>
      <c r="D20" s="364">
        <f>SUM(D21,D24:D30,D34:D56,D58:D59)</f>
        <v>108635.00000000001</v>
      </c>
      <c r="E20" s="363">
        <f t="shared" si="0"/>
        <v>-9701.3000000000175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72097.600000000006</v>
      </c>
      <c r="D21" s="346">
        <f>+'Ekamut-caxs'!D31</f>
        <v>68254.600000000006</v>
      </c>
      <c r="E21" s="343">
        <f t="shared" si="0"/>
        <v>-3843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123</v>
      </c>
      <c r="C22" s="297">
        <v>4320</v>
      </c>
      <c r="D22" s="348">
        <f>+'Ekamut-caxs'!D32</f>
        <v>2965.4</v>
      </c>
      <c r="E22" s="298">
        <f>D22-C22</f>
        <v>-1354.6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>
        <v>0</v>
      </c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28382.9</v>
      </c>
      <c r="D24" s="346">
        <f>+'Ekamut-caxs'!D34</f>
        <v>22628.799999999999</v>
      </c>
      <c r="E24" s="343">
        <f t="shared" si="0"/>
        <v>-5754.1000000000022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4216.6000000000004</v>
      </c>
      <c r="D25" s="346">
        <f>+'Ekamut-caxs'!D35</f>
        <v>3812.5</v>
      </c>
      <c r="E25" s="343">
        <f t="shared" si="0"/>
        <v>-404.10000000000036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4413.6000000000004</v>
      </c>
      <c r="D26" s="346">
        <f>+'Ekamut-caxs'!D36</f>
        <v>3595.9</v>
      </c>
      <c r="E26" s="343">
        <f t="shared" si="0"/>
        <v>-817.70000000000027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9" t="s">
        <v>17</v>
      </c>
      <c r="C27" s="344">
        <v>535.29999999999995</v>
      </c>
      <c r="D27" s="346">
        <f>+'Ekamut-caxs'!D37</f>
        <v>843.4</v>
      </c>
      <c r="E27" s="343">
        <f t="shared" si="0"/>
        <v>308.10000000000002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84.5</v>
      </c>
      <c r="D28" s="346">
        <f>+'Ekamut-caxs'!D38</f>
        <v>84.5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60</v>
      </c>
      <c r="D29" s="346">
        <f>+'Ekamut-caxs'!D39</f>
        <v>60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153.6</v>
      </c>
      <c r="D30" s="346">
        <f>SUM(D31:D33)</f>
        <v>161.6</v>
      </c>
      <c r="E30" s="343">
        <f t="shared" si="0"/>
        <v>8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>
      <c r="A32" s="28">
        <v>8.1999999999999993</v>
      </c>
      <c r="B32" s="33" t="s">
        <v>22</v>
      </c>
      <c r="C32" s="297">
        <v>24</v>
      </c>
      <c r="D32" s="348">
        <f>+'Ekamut-caxs'!D42</f>
        <v>24</v>
      </c>
      <c r="E32" s="298">
        <f t="shared" si="0"/>
        <v>0</v>
      </c>
      <c r="F32" s="297"/>
      <c r="G32" s="27"/>
    </row>
    <row r="33" spans="1:18" ht="21" customHeight="1">
      <c r="A33" s="28">
        <v>8.3000000000000007</v>
      </c>
      <c r="B33" s="33" t="s">
        <v>23</v>
      </c>
      <c r="C33" s="297">
        <v>72</v>
      </c>
      <c r="D33" s="348">
        <f>+'Ekamut-caxs'!D43</f>
        <v>80</v>
      </c>
      <c r="E33" s="298">
        <f t="shared" si="0"/>
        <v>8</v>
      </c>
      <c r="F33" s="297"/>
      <c r="G33" s="27"/>
    </row>
    <row r="34" spans="1:18" s="76" customFormat="1" ht="21" hidden="1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9" t="s">
        <v>32</v>
      </c>
      <c r="C35" s="344">
        <v>1470</v>
      </c>
      <c r="D35" s="346">
        <f>+'Ekamut-caxs'!D45</f>
        <v>1062.5</v>
      </c>
      <c r="E35" s="343">
        <f t="shared" si="0"/>
        <v>-407.5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9" t="s">
        <v>25</v>
      </c>
      <c r="C36" s="344">
        <v>160</v>
      </c>
      <c r="D36" s="346">
        <f>+'Ekamut-caxs'!D46</f>
        <v>160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4" t="s">
        <v>78</v>
      </c>
      <c r="C37" s="344">
        <v>296.5</v>
      </c>
      <c r="D37" s="346">
        <f>+'Ekamut-caxs'!D47</f>
        <v>296.5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9" t="s">
        <v>51</v>
      </c>
      <c r="C38" s="344">
        <v>59.1</v>
      </c>
      <c r="D38" s="346">
        <f>+'Ekamut-caxs'!D48</f>
        <v>59.1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9" t="s">
        <v>124</v>
      </c>
      <c r="C39" s="344">
        <v>27.1</v>
      </c>
      <c r="D39" s="346">
        <f>+'Ekamut-caxs'!D49</f>
        <v>27.1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9" t="s">
        <v>125</v>
      </c>
      <c r="C40" s="344">
        <v>302.5</v>
      </c>
      <c r="D40" s="346">
        <f>+'Ekamut-caxs'!D50</f>
        <v>302.5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9" t="s">
        <v>26</v>
      </c>
      <c r="C41" s="342">
        <v>100</v>
      </c>
      <c r="D41" s="346">
        <f>+'Ekamut-caxs'!D51</f>
        <v>100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9" t="s">
        <v>27</v>
      </c>
      <c r="C42" s="342">
        <v>189</v>
      </c>
      <c r="D42" s="346">
        <f>+'Ekamut-caxs'!D52</f>
        <v>189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29" t="s">
        <v>48</v>
      </c>
      <c r="C45" s="344"/>
      <c r="D45" s="346">
        <f>+'Ekamut-caxs'!D55</f>
        <v>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9" t="s">
        <v>79</v>
      </c>
      <c r="C46" s="344">
        <v>25</v>
      </c>
      <c r="D46" s="346">
        <f>+'Ekamut-caxs'!D56</f>
        <v>45</v>
      </c>
      <c r="E46" s="343">
        <f t="shared" si="0"/>
        <v>20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9" t="s">
        <v>49</v>
      </c>
      <c r="C48" s="342"/>
      <c r="D48" s="346">
        <f>+'Ekamut-caxs'!D58</f>
        <v>0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19</v>
      </c>
      <c r="B49" s="329" t="s">
        <v>126</v>
      </c>
      <c r="C49" s="342">
        <v>0</v>
      </c>
      <c r="D49" s="346">
        <f>+'Ekamut-caxs'!D59</f>
        <v>6.8</v>
      </c>
      <c r="E49" s="343">
        <f t="shared" si="1"/>
        <v>6.8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20</v>
      </c>
      <c r="B51" s="329" t="s">
        <v>67</v>
      </c>
      <c r="C51" s="342"/>
      <c r="D51" s="346">
        <f>+'Ekamut-caxs'!D61</f>
        <v>62.4</v>
      </c>
      <c r="E51" s="343">
        <f t="shared" si="1"/>
        <v>62.4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21</v>
      </c>
      <c r="B53" s="329" t="s">
        <v>160</v>
      </c>
      <c r="C53" s="342">
        <v>100</v>
      </c>
      <c r="D53" s="346">
        <f>+'Ekamut-caxs'!D63</f>
        <v>100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3" t="s">
        <v>28</v>
      </c>
      <c r="C56" s="342">
        <v>5252.1</v>
      </c>
      <c r="D56" s="346">
        <f>+'Ekamut-caxs'!D66</f>
        <v>5300</v>
      </c>
      <c r="E56" s="343">
        <f t="shared" si="1"/>
        <v>47.899999999999636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82</v>
      </c>
      <c r="C57" s="299">
        <v>5252.1</v>
      </c>
      <c r="D57" s="348">
        <f>+'Ekamut-caxs'!D67</f>
        <v>5300</v>
      </c>
      <c r="E57" s="298">
        <f t="shared" si="1"/>
        <v>47.899999999999636</v>
      </c>
      <c r="F57" s="297"/>
      <c r="G57" s="188"/>
    </row>
    <row r="58" spans="1:18" s="76" customFormat="1" ht="21" hidden="1" customHeight="1">
      <c r="A58" s="79">
        <v>32</v>
      </c>
      <c r="B58" s="345" t="s">
        <v>83</v>
      </c>
      <c r="C58" s="342"/>
      <c r="D58" s="346">
        <f>+'Ekamut-caxs'!D68</f>
        <v>0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23</v>
      </c>
      <c r="B59" s="329" t="s">
        <v>71</v>
      </c>
      <c r="C59" s="342">
        <v>315.89999999999998</v>
      </c>
      <c r="D59" s="346">
        <f>+'Ekamut-caxs'!D69</f>
        <v>1387.8</v>
      </c>
      <c r="E59" s="343">
        <f t="shared" si="1"/>
        <v>1071.9000000000001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-62.400000000023283</v>
      </c>
      <c r="E60" s="363">
        <f t="shared" si="0"/>
        <v>-62.400000000023283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3" t="str">
        <f>+'Ekamut-caxs'!C72</f>
        <v>Մ.Մանուչարյան</v>
      </c>
      <c r="E62" s="553"/>
      <c r="F62" s="493"/>
      <c r="G62" s="27"/>
    </row>
    <row r="63" spans="1:18" ht="9.75" hidden="1" customHeight="1">
      <c r="B63" s="43"/>
      <c r="C63" s="40"/>
      <c r="D63" s="552" t="s">
        <v>5</v>
      </c>
      <c r="E63" s="552"/>
      <c r="F63" s="503"/>
      <c r="G63" s="27"/>
    </row>
    <row r="64" spans="1:18" ht="24.75" hidden="1" customHeight="1">
      <c r="B64" s="41" t="s">
        <v>6</v>
      </c>
      <c r="C64" s="42"/>
      <c r="D64" s="553" t="str">
        <f>+'Ekamut-caxs'!C74</f>
        <v>Ս.Զոհրաբյան</v>
      </c>
      <c r="E64" s="553"/>
      <c r="F64" s="493"/>
      <c r="G64" s="27"/>
    </row>
    <row r="65" spans="1:7" ht="11.25" hidden="1" customHeight="1">
      <c r="B65" s="40"/>
      <c r="C65" s="40"/>
      <c r="D65" s="552" t="s">
        <v>5</v>
      </c>
      <c r="E65" s="552"/>
      <c r="F65" s="503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>
      <c r="A67" s="139"/>
      <c r="B67" s="27"/>
      <c r="C67" s="27"/>
      <c r="D67" s="27"/>
      <c r="E67" s="27"/>
      <c r="F67" s="505"/>
      <c r="G67" s="27"/>
    </row>
    <row r="68" spans="1:7" s="20" customFormat="1">
      <c r="A68" s="139"/>
      <c r="B68" s="27"/>
      <c r="C68" s="27"/>
      <c r="D68" s="27"/>
      <c r="E68" s="27"/>
      <c r="F68" s="505"/>
      <c r="G68" s="27"/>
    </row>
    <row r="69" spans="1:7" s="20" customFormat="1">
      <c r="A69" s="139"/>
      <c r="B69" s="27"/>
      <c r="C69" s="27"/>
      <c r="D69" s="27"/>
      <c r="E69" s="27"/>
      <c r="F69" s="505"/>
      <c r="G69" s="27"/>
    </row>
    <row r="70" spans="1:7" s="20" customFormat="1">
      <c r="A70" s="139"/>
      <c r="B70" s="27"/>
      <c r="C70" s="27"/>
      <c r="D70" s="27"/>
      <c r="E70" s="27"/>
      <c r="F70" s="505"/>
      <c r="G70" s="27"/>
    </row>
    <row r="71" spans="1:7" s="20" customFormat="1">
      <c r="A71" s="139"/>
      <c r="B71" s="27"/>
      <c r="C71" s="27"/>
      <c r="D71" s="27"/>
      <c r="E71" s="27"/>
      <c r="F71" s="505"/>
    </row>
    <row r="72" spans="1:7" s="20" customFormat="1">
      <c r="A72" s="139"/>
      <c r="B72" s="27"/>
      <c r="C72" s="27"/>
      <c r="D72" s="27"/>
      <c r="E72" s="27"/>
      <c r="F72" s="505"/>
    </row>
    <row r="73" spans="1:7" s="20" customFormat="1">
      <c r="A73" s="139"/>
      <c r="B73" s="27"/>
      <c r="C73" s="27"/>
      <c r="D73" s="27"/>
      <c r="E73" s="27"/>
      <c r="F73" s="505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K28" sqref="K2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6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1" t="s">
        <v>85</v>
      </c>
      <c r="B1" s="551"/>
      <c r="C1" s="551"/>
      <c r="D1" s="551"/>
      <c r="E1" s="551"/>
      <c r="F1" s="551"/>
    </row>
    <row r="2" spans="1:20" s="23" customFormat="1" ht="26.25" customHeight="1">
      <c r="A2" s="543" t="str">
        <f>+'Ekamut-caxs'!A8:D8</f>
        <v xml:space="preserve">«Երևանի հ․35 մսուր-մանկապարտեզ» ՀՈԱԿ-ի </v>
      </c>
      <c r="B2" s="543"/>
      <c r="C2" s="543"/>
      <c r="D2" s="543"/>
      <c r="E2" s="543"/>
      <c r="F2" s="54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9.75" customHeight="1">
      <c r="A3" s="554" t="s">
        <v>254</v>
      </c>
      <c r="B3" s="554"/>
      <c r="C3" s="554"/>
      <c r="D3" s="554"/>
      <c r="E3" s="554"/>
      <c r="F3" s="554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1526.3</v>
      </c>
      <c r="D6" s="300">
        <f>+C6</f>
        <v>1526.3</v>
      </c>
      <c r="E6" s="337">
        <f t="shared" ref="E6:E63" si="0">D6-C6</f>
        <v>0</v>
      </c>
      <c r="F6" s="508"/>
      <c r="G6" s="530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113084.2</v>
      </c>
      <c r="D7" s="337">
        <f>SUM(D8,D9:D18)</f>
        <v>103272.59999999999</v>
      </c>
      <c r="E7" s="337">
        <f>D7-C7</f>
        <v>-9811.6000000000058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107324.2</v>
      </c>
      <c r="D8" s="328">
        <f>+'Dramakan hosqer'!C15</f>
        <v>98324.2</v>
      </c>
      <c r="E8" s="328">
        <f>D8-C8</f>
        <v>-9000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9" t="s">
        <v>8</v>
      </c>
      <c r="C9" s="327">
        <v>5760</v>
      </c>
      <c r="D9" s="328">
        <f>+'Dramakan hosqer'!C16</f>
        <v>4948.3999999999996</v>
      </c>
      <c r="E9" s="328">
        <f t="shared" si="0"/>
        <v>-811.60000000000036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10</v>
      </c>
      <c r="B17" s="332"/>
      <c r="C17" s="327"/>
      <c r="D17" s="327">
        <f>+'Dramakan hosqer'!C27</f>
        <v>0</v>
      </c>
      <c r="E17" s="327">
        <f t="shared" si="0"/>
        <v>0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2"/>
      <c r="C18" s="327"/>
      <c r="D18" s="327">
        <f>+'Dramakan hosqer'!C28</f>
        <v>0</v>
      </c>
      <c r="E18" s="327">
        <f>D18-C18</f>
        <v>0</v>
      </c>
      <c r="F18" s="509"/>
      <c r="G18" s="495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114610.50000000003</v>
      </c>
      <c r="D19" s="337">
        <f>+D20+D62+D74</f>
        <v>104233.40000000001</v>
      </c>
      <c r="E19" s="337">
        <f t="shared" si="0"/>
        <v>-10377.10000000002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114610.50000000003</v>
      </c>
      <c r="D20" s="337">
        <f>SUM(D21,D24:D30,D34:D56,D60:D61)</f>
        <v>103789.40000000001</v>
      </c>
      <c r="E20" s="337">
        <f t="shared" si="0"/>
        <v>-10821.10000000002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72097.600000000006</v>
      </c>
      <c r="D21" s="328">
        <f>+'Dramakan hosqer'!C31</f>
        <v>68254.600000000006</v>
      </c>
      <c r="E21" s="328">
        <f t="shared" si="0"/>
        <v>-3843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123</v>
      </c>
      <c r="C22" s="301">
        <v>4320</v>
      </c>
      <c r="D22" s="341">
        <f>+'Dramakan hosqer'!C32</f>
        <v>2965.4</v>
      </c>
      <c r="E22" s="341">
        <f t="shared" si="0"/>
        <v>-1354.6</v>
      </c>
      <c r="F22" s="510"/>
    </row>
    <row r="23" spans="1:20" ht="18" hidden="1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>
      <c r="A24" s="79">
        <v>2</v>
      </c>
      <c r="B24" s="329" t="s">
        <v>16</v>
      </c>
      <c r="C24" s="327">
        <v>28382.9</v>
      </c>
      <c r="D24" s="328">
        <f>+'Dramakan hosqer'!C34</f>
        <v>22628.799999999999</v>
      </c>
      <c r="E24" s="328">
        <f t="shared" si="0"/>
        <v>-5754.1000000000022</v>
      </c>
      <c r="F24" s="50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4216.6000000000004</v>
      </c>
      <c r="D25" s="328">
        <f>+'Dramakan hosqer'!C35</f>
        <v>3812.5</v>
      </c>
      <c r="E25" s="328">
        <f t="shared" si="0"/>
        <v>-404.10000000000036</v>
      </c>
      <c r="F25" s="509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4413.6000000000004</v>
      </c>
      <c r="D26" s="328">
        <f>+'Dramakan hosqer'!C36</f>
        <v>3595.9</v>
      </c>
      <c r="E26" s="328">
        <f t="shared" si="0"/>
        <v>-817.70000000000027</v>
      </c>
      <c r="F26" s="50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9" t="s">
        <v>17</v>
      </c>
      <c r="C27" s="327">
        <v>535.29999999999995</v>
      </c>
      <c r="D27" s="328">
        <f>+'Dramakan hosqer'!C37</f>
        <v>843.4</v>
      </c>
      <c r="E27" s="328">
        <f t="shared" si="0"/>
        <v>308.10000000000002</v>
      </c>
      <c r="F27" s="509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84.5</v>
      </c>
      <c r="D28" s="328">
        <f>+'Dramakan hosqer'!C38</f>
        <v>84.5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60</v>
      </c>
      <c r="D29" s="328">
        <f>+'Dramakan hosqer'!C39</f>
        <v>60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153.6</v>
      </c>
      <c r="D30" s="328">
        <f>SUM(D31:D33)</f>
        <v>161.6</v>
      </c>
      <c r="E30" s="328">
        <f t="shared" si="0"/>
        <v>8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10"/>
    </row>
    <row r="32" spans="1:20" s="36" customFormat="1" ht="18" customHeight="1">
      <c r="A32" s="28">
        <v>8.1999999999999993</v>
      </c>
      <c r="B32" s="33" t="s">
        <v>22</v>
      </c>
      <c r="C32" s="301">
        <v>24</v>
      </c>
      <c r="D32" s="341">
        <f>+'Dramakan hosqer'!C42</f>
        <v>24</v>
      </c>
      <c r="E32" s="341">
        <f t="shared" si="0"/>
        <v>0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1">
        <v>72</v>
      </c>
      <c r="D33" s="341">
        <f>+'Dramakan hosqer'!C43</f>
        <v>80</v>
      </c>
      <c r="E33" s="341">
        <f t="shared" si="0"/>
        <v>8</v>
      </c>
      <c r="F33" s="510"/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9" t="s">
        <v>32</v>
      </c>
      <c r="C35" s="327">
        <v>1470</v>
      </c>
      <c r="D35" s="328">
        <f>+'Dramakan hosqer'!C45</f>
        <v>1062.5</v>
      </c>
      <c r="E35" s="328">
        <f t="shared" si="0"/>
        <v>-407.5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25</v>
      </c>
      <c r="C36" s="327">
        <v>160</v>
      </c>
      <c r="D36" s="328">
        <f>+'Dramakan hosqer'!C46</f>
        <v>160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4" t="s">
        <v>78</v>
      </c>
      <c r="C37" s="327">
        <v>296.5</v>
      </c>
      <c r="D37" s="328">
        <f>+'Dramakan hosqer'!C47</f>
        <v>296.5</v>
      </c>
      <c r="E37" s="328">
        <f t="shared" si="0"/>
        <v>0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9" t="s">
        <v>51</v>
      </c>
      <c r="C38" s="327">
        <v>59.1</v>
      </c>
      <c r="D38" s="328">
        <f>+'Dramakan hosqer'!C48</f>
        <v>59.1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9" t="s">
        <v>124</v>
      </c>
      <c r="C39" s="327">
        <v>27.1</v>
      </c>
      <c r="D39" s="328">
        <f>+'Dramakan hosqer'!C49</f>
        <v>27.1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9" t="s">
        <v>125</v>
      </c>
      <c r="C40" s="327">
        <v>302.5</v>
      </c>
      <c r="D40" s="328">
        <f>+'Dramakan hosqer'!C50</f>
        <v>302.5</v>
      </c>
      <c r="E40" s="328">
        <f t="shared" si="0"/>
        <v>0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9" t="s">
        <v>26</v>
      </c>
      <c r="C41" s="327">
        <v>100</v>
      </c>
      <c r="D41" s="328">
        <f>+'Dramakan hosqer'!C51</f>
        <v>100</v>
      </c>
      <c r="E41" s="328">
        <f t="shared" si="0"/>
        <v>0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9" t="s">
        <v>27</v>
      </c>
      <c r="C42" s="327">
        <v>189</v>
      </c>
      <c r="D42" s="328">
        <f>+'Dramakan hosqer'!C52</f>
        <v>189</v>
      </c>
      <c r="E42" s="328">
        <f t="shared" si="0"/>
        <v>0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9" t="s">
        <v>48</v>
      </c>
      <c r="C45" s="327"/>
      <c r="D45" s="328">
        <f>+'Dramakan hosqer'!C55</f>
        <v>0</v>
      </c>
      <c r="E45" s="328">
        <f t="shared" si="0"/>
        <v>0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9" t="s">
        <v>79</v>
      </c>
      <c r="C46" s="327">
        <v>25</v>
      </c>
      <c r="D46" s="328">
        <f>+'Dramakan hosqer'!C56</f>
        <v>45</v>
      </c>
      <c r="E46" s="328">
        <f t="shared" si="0"/>
        <v>20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9" t="s">
        <v>49</v>
      </c>
      <c r="C48" s="327"/>
      <c r="D48" s="328">
        <f>+'Dramakan hosqer'!C58</f>
        <v>0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19</v>
      </c>
      <c r="B49" s="329" t="s">
        <v>126</v>
      </c>
      <c r="C49" s="327">
        <v>0</v>
      </c>
      <c r="D49" s="328">
        <f>+'Dramakan hosqer'!C59</f>
        <v>6.8</v>
      </c>
      <c r="E49" s="328">
        <f t="shared" si="0"/>
        <v>6.8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9" t="s">
        <v>67</v>
      </c>
      <c r="C51" s="327"/>
      <c r="D51" s="328">
        <f>+'Dramakan hosqer'!C61</f>
        <v>62.4</v>
      </c>
      <c r="E51" s="328">
        <f t="shared" si="0"/>
        <v>62.4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21</v>
      </c>
      <c r="B53" s="329" t="s">
        <v>160</v>
      </c>
      <c r="C53" s="327">
        <v>100</v>
      </c>
      <c r="D53" s="328">
        <f>+'Dramakan hosqer'!C63</f>
        <v>100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5" t="s">
        <v>38</v>
      </c>
      <c r="C56" s="328">
        <f>SUM(C57:C59)</f>
        <v>0</v>
      </c>
      <c r="D56" s="328">
        <f>SUM(D57:D59)</f>
        <v>0</v>
      </c>
      <c r="E56" s="327">
        <f>D56-C56</f>
        <v>0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88</v>
      </c>
      <c r="C59" s="301"/>
      <c r="D59" s="341">
        <f>+'Dramakan hosqer'!C69</f>
        <v>0</v>
      </c>
      <c r="E59" s="341">
        <f t="shared" si="0"/>
        <v>0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22</v>
      </c>
      <c r="B60" s="335" t="s">
        <v>40</v>
      </c>
      <c r="C60" s="327">
        <v>1842.2</v>
      </c>
      <c r="D60" s="328">
        <f>+'Dramakan hosqer'!C70</f>
        <v>1842.1999999999998</v>
      </c>
      <c r="E60" s="328">
        <f t="shared" si="0"/>
        <v>0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60</v>
      </c>
      <c r="B62" s="14" t="s">
        <v>63</v>
      </c>
      <c r="C62" s="337">
        <f>+C63+C70</f>
        <v>0</v>
      </c>
      <c r="D62" s="337">
        <f>+D63+D70</f>
        <v>444</v>
      </c>
      <c r="E62" s="337">
        <f t="shared" si="0"/>
        <v>444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8" t="s">
        <v>93</v>
      </c>
      <c r="C63" s="328">
        <f>SUM(C64:C69)</f>
        <v>0</v>
      </c>
      <c r="D63" s="328">
        <f>SUM(D64:D69)</f>
        <v>444</v>
      </c>
      <c r="E63" s="328">
        <f t="shared" si="0"/>
        <v>444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9" t="s">
        <v>90</v>
      </c>
      <c r="C64" s="327"/>
      <c r="D64" s="328">
        <f>+'Dramakan hosqer'!C74</f>
        <v>12</v>
      </c>
      <c r="E64" s="328">
        <f t="shared" ref="E64:E77" si="1">D64-C64</f>
        <v>12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9" t="s">
        <v>91</v>
      </c>
      <c r="C65" s="327"/>
      <c r="D65" s="328">
        <f>+'Dramakan hosqer'!C75</f>
        <v>298</v>
      </c>
      <c r="E65" s="328">
        <f>D65-C65</f>
        <v>298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1.3</v>
      </c>
      <c r="B66" s="339" t="s">
        <v>92</v>
      </c>
      <c r="C66" s="327"/>
      <c r="D66" s="328">
        <f>+'Dramakan hosqer'!C76</f>
        <v>134</v>
      </c>
      <c r="E66" s="328">
        <f t="shared" si="1"/>
        <v>134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9"/>
      <c r="G69" s="49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61</v>
      </c>
      <c r="B74" s="14" t="s">
        <v>157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3" t="str">
        <f>+'Dramakan hosqer'!B85</f>
        <v>Աշխատավարձի գծով</v>
      </c>
      <c r="C75" s="327"/>
      <c r="D75" s="328">
        <f>+'Dramakan hosqer'!C85</f>
        <v>0</v>
      </c>
      <c r="E75" s="327">
        <f>D75-C75</f>
        <v>0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0</v>
      </c>
      <c r="D77" s="337">
        <f>D6+D7-D19</f>
        <v>565.49999999998545</v>
      </c>
      <c r="E77" s="337">
        <f t="shared" si="1"/>
        <v>565.49999999998545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6" t="str">
        <f>+'Ekamut-caxs'!C72</f>
        <v>Մ.Մանուչարյան</v>
      </c>
      <c r="E79" s="557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5" t="s">
        <v>98</v>
      </c>
      <c r="E80" s="555"/>
      <c r="F80" s="511"/>
    </row>
    <row r="81" spans="1:20" s="20" customFormat="1" ht="22.5" hidden="1" customHeight="1">
      <c r="A81" s="21"/>
      <c r="B81" s="44" t="s">
        <v>6</v>
      </c>
      <c r="C81" s="21"/>
      <c r="D81" s="557" t="str">
        <f>+'Ekamut-caxs'!C74</f>
        <v>Ս.Զոհրաբյան</v>
      </c>
      <c r="E81" s="557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5" t="s">
        <v>98</v>
      </c>
      <c r="E82" s="555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5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B31" sqref="B31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" style="20" customWidth="1"/>
    <col min="7" max="22" width="9.109375" style="20"/>
    <col min="23" max="16384" width="9.109375" style="1"/>
  </cols>
  <sheetData>
    <row r="1" spans="1:22" s="241" customFormat="1" ht="22.5" customHeight="1">
      <c r="A1" s="562" t="s">
        <v>72</v>
      </c>
      <c r="B1" s="562"/>
      <c r="C1" s="562"/>
      <c r="D1" s="562"/>
      <c r="E1" s="562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3" t="str">
        <f>+'Ekamut-caxs'!A8:D8</f>
        <v xml:space="preserve">«Երևանի հ․35 մսուր-մանկապարտեզ» ՀՈԱԿ-ի </v>
      </c>
      <c r="B2" s="564"/>
      <c r="C2" s="564"/>
      <c r="D2" s="564"/>
      <c r="E2" s="56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5" t="s">
        <v>162</v>
      </c>
      <c r="B3" s="565"/>
      <c r="C3" s="565"/>
      <c r="D3" s="565"/>
      <c r="E3" s="56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6" t="s">
        <v>272</v>
      </c>
      <c r="B4" s="566"/>
      <c r="C4" s="566"/>
      <c r="D4" s="566"/>
      <c r="E4" s="566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7" t="s">
        <v>167</v>
      </c>
      <c r="B7" s="568"/>
      <c r="C7" s="568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30.6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>
        <v>0.6</v>
      </c>
      <c r="E11" s="32"/>
    </row>
    <row r="12" spans="1:22" ht="27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1.5</v>
      </c>
      <c r="B13" s="261"/>
      <c r="C13" s="259" t="s">
        <v>177</v>
      </c>
      <c r="D13" s="32"/>
      <c r="E13" s="32"/>
    </row>
    <row r="14" spans="1:22" ht="18" customHeight="1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>
      <c r="A15" s="259">
        <v>1.7</v>
      </c>
      <c r="B15" s="261"/>
      <c r="C15" s="259" t="s">
        <v>201</v>
      </c>
      <c r="D15" s="32">
        <v>30</v>
      </c>
      <c r="E15" s="32"/>
    </row>
    <row r="16" spans="1:22" ht="22.5" customHeight="1">
      <c r="A16" s="259">
        <v>1.8</v>
      </c>
      <c r="B16" s="261"/>
      <c r="C16" s="263" t="s">
        <v>200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188</v>
      </c>
      <c r="D31" s="32"/>
      <c r="E31" s="32"/>
    </row>
    <row r="32" spans="1:22" ht="2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30.6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7" t="s">
        <v>192</v>
      </c>
      <c r="B35" s="568"/>
      <c r="C35" s="568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>
        <v>326</v>
      </c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76">
        <v>884.3</v>
      </c>
      <c r="E37" s="32"/>
    </row>
    <row r="38" spans="1:22" ht="21" customHeight="1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>
      <c r="A40" s="259">
        <v>1.5</v>
      </c>
      <c r="B40" s="261"/>
      <c r="C40" s="259" t="s">
        <v>177</v>
      </c>
      <c r="D40" s="32">
        <v>5</v>
      </c>
      <c r="E40" s="32"/>
    </row>
    <row r="41" spans="1:22" ht="20.25" customHeight="1">
      <c r="A41" s="259">
        <v>1.6</v>
      </c>
      <c r="B41" s="260" t="s">
        <v>230</v>
      </c>
      <c r="C41" s="259" t="s">
        <v>178</v>
      </c>
      <c r="D41" s="32">
        <v>11</v>
      </c>
      <c r="E41" s="32"/>
    </row>
    <row r="42" spans="1:22" ht="33.75" customHeight="1">
      <c r="A42" s="259">
        <v>1.7</v>
      </c>
      <c r="B42" s="261"/>
      <c r="C42" s="259" t="s">
        <v>201</v>
      </c>
      <c r="D42" s="32"/>
      <c r="E42" s="32"/>
    </row>
    <row r="43" spans="1:22" ht="23.25" customHeight="1">
      <c r="A43" s="259">
        <v>1.8</v>
      </c>
      <c r="B43" s="261"/>
      <c r="C43" s="263" t="s">
        <v>200</v>
      </c>
      <c r="D43" s="32">
        <v>578.9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>
      <c r="A49" s="259">
        <v>2.4</v>
      </c>
      <c r="B49" s="261" t="s">
        <v>179</v>
      </c>
      <c r="C49" s="259" t="s">
        <v>180</v>
      </c>
      <c r="D49" s="32">
        <v>35.799999999999997</v>
      </c>
      <c r="E49" s="32"/>
    </row>
    <row r="50" spans="1:22" ht="24" customHeight="1">
      <c r="A50" s="259">
        <v>2.5</v>
      </c>
      <c r="B50" s="261" t="s">
        <v>179</v>
      </c>
      <c r="C50" s="259" t="s">
        <v>181</v>
      </c>
      <c r="D50" s="32">
        <v>1.2</v>
      </c>
      <c r="E50" s="32"/>
    </row>
    <row r="51" spans="1:22" ht="24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1842.1999999999998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/>
      <c r="E56" s="259"/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1842.1999999999998</v>
      </c>
      <c r="E59" s="278"/>
      <c r="F59" s="512">
        <f>+D59-D54</f>
        <v>1842.1999999999998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255</v>
      </c>
      <c r="C62" s="277">
        <f>+'Dramakan hosqer'!C13</f>
        <v>1526.3</v>
      </c>
      <c r="D62" s="558" t="s">
        <v>195</v>
      </c>
      <c r="E62" s="559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0" t="str">
        <f>+'Ekamut-caxs'!C72</f>
        <v>Մ.Մանուչարյան</v>
      </c>
      <c r="E64" s="56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1" t="s">
        <v>98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0" t="str">
        <f>+'Ekamut-caxs'!C74</f>
        <v>Ս.Զոհրաբյան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1" t="s">
        <v>98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31" sqref="B31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6" t="s">
        <v>72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4" s="22" customFormat="1" ht="25.5" customHeight="1">
      <c r="A2" s="543" t="str">
        <f>+'Ekamut-caxs'!A8</f>
        <v xml:space="preserve">«Երևանի հ․35 մսուր-մանկապարտեզ»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</row>
    <row r="3" spans="1:14" ht="25.5" customHeight="1">
      <c r="A3" s="577" t="s">
        <v>256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4" ht="21" customHeight="1" thickBot="1">
      <c r="M4" s="418" t="s">
        <v>0</v>
      </c>
    </row>
    <row r="5" spans="1:14" ht="33.75" customHeight="1">
      <c r="A5" s="583" t="s">
        <v>158</v>
      </c>
      <c r="B5" s="585" t="s">
        <v>73</v>
      </c>
      <c r="C5" s="587" t="s">
        <v>238</v>
      </c>
      <c r="D5" s="578" t="s">
        <v>212</v>
      </c>
      <c r="E5" s="579"/>
      <c r="F5" s="579"/>
      <c r="G5" s="579"/>
      <c r="H5" s="579"/>
      <c r="I5" s="579"/>
      <c r="J5" s="579"/>
      <c r="K5" s="579"/>
      <c r="L5" s="580"/>
      <c r="M5" s="581" t="s">
        <v>161</v>
      </c>
    </row>
    <row r="6" spans="1:14" ht="79.5" customHeight="1">
      <c r="A6" s="584"/>
      <c r="B6" s="586"/>
      <c r="C6" s="588"/>
      <c r="D6" s="419" t="s">
        <v>231</v>
      </c>
      <c r="E6" s="420" t="s">
        <v>242</v>
      </c>
      <c r="F6" s="420" t="s">
        <v>243</v>
      </c>
      <c r="G6" s="420" t="s">
        <v>159</v>
      </c>
      <c r="H6" s="420" t="s">
        <v>215</v>
      </c>
      <c r="I6" s="420" t="s">
        <v>214</v>
      </c>
      <c r="J6" s="420" t="s">
        <v>123</v>
      </c>
      <c r="K6" s="421" t="s">
        <v>269</v>
      </c>
      <c r="L6" s="422" t="s">
        <v>213</v>
      </c>
      <c r="M6" s="582"/>
    </row>
    <row r="7" spans="1:14" ht="27.75" customHeight="1">
      <c r="A7" s="419">
        <v>1</v>
      </c>
      <c r="B7" s="423" t="s">
        <v>222</v>
      </c>
      <c r="C7" s="424">
        <v>56146.8</v>
      </c>
      <c r="D7" s="425">
        <v>10705.5</v>
      </c>
      <c r="E7" s="426"/>
      <c r="F7" s="426"/>
      <c r="G7" s="426">
        <v>111.1</v>
      </c>
      <c r="H7" s="426">
        <v>225.2</v>
      </c>
      <c r="I7" s="426">
        <v>100</v>
      </c>
      <c r="J7" s="426">
        <v>900</v>
      </c>
      <c r="K7" s="426"/>
      <c r="L7" s="427"/>
      <c r="M7" s="428">
        <f>ROUND(SUM(C7:L7),1)</f>
        <v>68188.600000000006</v>
      </c>
    </row>
    <row r="8" spans="1:14" ht="28.5" customHeight="1">
      <c r="A8" s="419">
        <v>1.1000000000000001</v>
      </c>
      <c r="B8" s="429" t="s">
        <v>123</v>
      </c>
      <c r="C8" s="430">
        <v>2065.4</v>
      </c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>
      <c r="A9" s="419">
        <v>1.2</v>
      </c>
      <c r="B9" s="429" t="s">
        <v>213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>
      <c r="A10" s="419">
        <v>2</v>
      </c>
      <c r="B10" s="513" t="s">
        <v>95</v>
      </c>
      <c r="C10" s="435">
        <v>48</v>
      </c>
      <c r="D10" s="425">
        <v>18</v>
      </c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66</v>
      </c>
    </row>
    <row r="11" spans="1:14" s="443" customFormat="1" ht="34.5" customHeight="1" thickBot="1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68254.600000000006</v>
      </c>
    </row>
    <row r="12" spans="1:14" s="443" customFormat="1" ht="34.5" customHeight="1">
      <c r="A12" s="444"/>
      <c r="B12" s="445"/>
      <c r="C12" s="416">
        <v>5352.7719999999999</v>
      </c>
      <c r="D12" s="446">
        <f>+C12*2</f>
        <v>10705.544</v>
      </c>
      <c r="E12" s="447"/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>
      <c r="B13" s="452"/>
      <c r="C13" s="452"/>
      <c r="D13" s="453"/>
      <c r="E13" s="454"/>
      <c r="F13" s="454"/>
      <c r="G13" s="455"/>
      <c r="H13" s="196"/>
      <c r="I13" s="196"/>
      <c r="J13" s="453"/>
      <c r="K13" s="571"/>
      <c r="L13" s="571"/>
      <c r="M13" s="456"/>
    </row>
    <row r="14" spans="1:14" s="444" customFormat="1" ht="69" customHeight="1">
      <c r="B14" s="572" t="s">
        <v>218</v>
      </c>
      <c r="C14" s="575"/>
      <c r="D14" s="573"/>
      <c r="G14" s="453"/>
      <c r="H14" s="453"/>
      <c r="I14" s="572" t="s">
        <v>217</v>
      </c>
      <c r="J14" s="573"/>
      <c r="K14" s="453"/>
      <c r="L14" s="453"/>
      <c r="M14" s="453"/>
    </row>
    <row r="15" spans="1:14" s="444" customFormat="1" ht="48" customHeight="1">
      <c r="B15" s="457" t="s">
        <v>198</v>
      </c>
      <c r="C15" s="458" t="s">
        <v>244</v>
      </c>
      <c r="D15" s="458" t="s">
        <v>245</v>
      </c>
      <c r="G15" s="459"/>
      <c r="H15" s="460"/>
      <c r="I15" s="457" t="s">
        <v>198</v>
      </c>
      <c r="J15" s="458" t="s">
        <v>216</v>
      </c>
      <c r="K15" s="459"/>
      <c r="L15" s="459"/>
      <c r="M15" s="460"/>
    </row>
    <row r="16" spans="1:14" s="461" customFormat="1" ht="39.75" customHeight="1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666.5/12*2</f>
        <v>111.08333333333333</v>
      </c>
      <c r="K16" s="464"/>
      <c r="L16" s="464"/>
      <c r="M16" s="465"/>
    </row>
    <row r="17" spans="1:13" s="27" customFormat="1" ht="24" customHeight="1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>
      <c r="A19" s="474"/>
      <c r="B19" s="475" t="s">
        <v>2</v>
      </c>
      <c r="C19" s="475"/>
      <c r="E19" s="477"/>
      <c r="F19" s="478"/>
      <c r="G19" s="478"/>
      <c r="H19" s="574" t="str">
        <f>+'Ekamut-caxs'!C72</f>
        <v>Մ.Մանուչարյան</v>
      </c>
      <c r="I19" s="574"/>
      <c r="J19" s="574"/>
      <c r="K19" s="479"/>
      <c r="L19" s="474"/>
      <c r="M19" s="474"/>
    </row>
    <row r="20" spans="1:13" s="480" customFormat="1" ht="17.25" customHeight="1">
      <c r="B20" s="481"/>
      <c r="C20" s="481"/>
      <c r="E20" s="482" t="s">
        <v>97</v>
      </c>
      <c r="F20" s="483"/>
      <c r="G20" s="484"/>
      <c r="H20" s="570" t="s">
        <v>98</v>
      </c>
      <c r="I20" s="570"/>
      <c r="J20" s="570"/>
      <c r="K20" s="483"/>
    </row>
    <row r="21" spans="1:13" s="476" customFormat="1" ht="24.75" customHeight="1">
      <c r="B21" s="485" t="s">
        <v>6</v>
      </c>
      <c r="C21" s="485"/>
      <c r="E21" s="486"/>
      <c r="F21" s="487"/>
      <c r="G21" s="487"/>
      <c r="H21" s="569" t="str">
        <f>+'Ekamut-caxs'!C74</f>
        <v>Ս.Զոհրաբյան</v>
      </c>
      <c r="I21" s="569"/>
      <c r="J21" s="569"/>
      <c r="K21" s="488"/>
    </row>
    <row r="22" spans="1:13" s="480" customFormat="1" ht="18.75" customHeight="1">
      <c r="E22" s="482" t="s">
        <v>97</v>
      </c>
      <c r="F22" s="483"/>
      <c r="G22" s="484"/>
      <c r="H22" s="570" t="s">
        <v>98</v>
      </c>
      <c r="I22" s="570"/>
      <c r="J22" s="570"/>
      <c r="K22" s="483"/>
    </row>
    <row r="23" spans="1:13" s="489" customFormat="1" ht="15.6">
      <c r="D23" s="490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4" zoomScale="106" zoomScaleSheetLayoutView="106" workbookViewId="0">
      <selection activeCell="B31" sqref="B31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8.109375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592" t="s">
        <v>72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</row>
    <row r="2" spans="1:13" s="164" customFormat="1" ht="21.75" customHeight="1">
      <c r="A2" s="593" t="str">
        <f>+'Ekamut-caxs'!A8:D8</f>
        <v xml:space="preserve">«Երևանի հ․35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164" customFormat="1" ht="21" customHeight="1">
      <c r="A3" s="593" t="s">
        <v>99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/>
    <row r="5" spans="1:13" s="172" customFormat="1" ht="24.75" customHeight="1">
      <c r="A5" s="595" t="s">
        <v>120</v>
      </c>
      <c r="B5" s="597" t="s">
        <v>100</v>
      </c>
      <c r="C5" s="589" t="s">
        <v>101</v>
      </c>
      <c r="D5" s="590"/>
      <c r="E5" s="590"/>
      <c r="F5" s="591"/>
      <c r="G5" s="599" t="s">
        <v>102</v>
      </c>
      <c r="H5" s="599"/>
      <c r="I5" s="599"/>
      <c r="J5" s="599"/>
      <c r="K5" s="589" t="s">
        <v>149</v>
      </c>
      <c r="L5" s="590"/>
      <c r="M5" s="591"/>
    </row>
    <row r="6" spans="1:13" s="176" customFormat="1" ht="51" customHeight="1">
      <c r="A6" s="596"/>
      <c r="B6" s="598"/>
      <c r="C6" s="173" t="s">
        <v>234</v>
      </c>
      <c r="D6" s="174" t="s">
        <v>235</v>
      </c>
      <c r="E6" s="174" t="s">
        <v>257</v>
      </c>
      <c r="F6" s="175" t="s">
        <v>258</v>
      </c>
      <c r="G6" s="174" t="s">
        <v>237</v>
      </c>
      <c r="H6" s="224" t="s">
        <v>235</v>
      </c>
      <c r="I6" s="174" t="s">
        <v>259</v>
      </c>
      <c r="J6" s="224" t="s">
        <v>258</v>
      </c>
      <c r="K6" s="174" t="s">
        <v>234</v>
      </c>
      <c r="L6" s="174" t="s">
        <v>257</v>
      </c>
      <c r="M6" s="175" t="s">
        <v>258</v>
      </c>
    </row>
    <row r="7" spans="1:13" ht="19.5" customHeight="1">
      <c r="A7" s="166">
        <v>1</v>
      </c>
      <c r="B7" s="231" t="s">
        <v>103</v>
      </c>
      <c r="C7" s="318" t="s">
        <v>236</v>
      </c>
      <c r="D7" s="309" t="s">
        <v>236</v>
      </c>
      <c r="E7" s="321">
        <v>7194</v>
      </c>
      <c r="F7" s="311">
        <v>999966</v>
      </c>
      <c r="G7" s="324" t="s">
        <v>236</v>
      </c>
      <c r="H7" s="309" t="s">
        <v>236</v>
      </c>
      <c r="I7" s="321">
        <v>6840</v>
      </c>
      <c r="J7" s="312">
        <v>315783.2</v>
      </c>
      <c r="K7" s="373" t="s">
        <v>236</v>
      </c>
      <c r="L7" s="321">
        <v>0</v>
      </c>
      <c r="M7" s="313">
        <f>+L7*200.47</f>
        <v>0</v>
      </c>
    </row>
    <row r="8" spans="1:13" ht="19.5" customHeight="1">
      <c r="A8" s="166">
        <v>2</v>
      </c>
      <c r="B8" s="231" t="s">
        <v>104</v>
      </c>
      <c r="C8" s="318" t="s">
        <v>236</v>
      </c>
      <c r="D8" s="309" t="s">
        <v>236</v>
      </c>
      <c r="E8" s="321">
        <v>4352</v>
      </c>
      <c r="F8" s="311">
        <v>629948</v>
      </c>
      <c r="G8" s="324" t="s">
        <v>236</v>
      </c>
      <c r="H8" s="309" t="s">
        <v>236</v>
      </c>
      <c r="I8" s="321">
        <v>6560</v>
      </c>
      <c r="J8" s="312">
        <v>340628.8</v>
      </c>
      <c r="K8" s="373" t="s">
        <v>236</v>
      </c>
      <c r="L8" s="321">
        <v>6</v>
      </c>
      <c r="M8" s="313">
        <f t="shared" ref="M8:M9" si="0">+L8*200.47</f>
        <v>1202.82</v>
      </c>
    </row>
    <row r="9" spans="1:13" ht="19.5" customHeight="1">
      <c r="A9" s="166">
        <v>3</v>
      </c>
      <c r="B9" s="231" t="s">
        <v>105</v>
      </c>
      <c r="C9" s="318" t="s">
        <v>236</v>
      </c>
      <c r="D9" s="309" t="s">
        <v>236</v>
      </c>
      <c r="E9" s="321">
        <v>3807</v>
      </c>
      <c r="F9" s="311">
        <v>529173</v>
      </c>
      <c r="G9" s="324" t="s">
        <v>236</v>
      </c>
      <c r="H9" s="309" t="s">
        <v>236</v>
      </c>
      <c r="I9" s="321">
        <v>7600</v>
      </c>
      <c r="J9" s="312">
        <v>394248</v>
      </c>
      <c r="K9" s="373" t="s">
        <v>236</v>
      </c>
      <c r="L9" s="321">
        <v>197</v>
      </c>
      <c r="M9" s="313">
        <f t="shared" si="0"/>
        <v>39492.589999999997</v>
      </c>
    </row>
    <row r="10" spans="1:13" ht="19.5" customHeight="1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628</v>
      </c>
      <c r="F10" s="311">
        <v>90243.6</v>
      </c>
      <c r="G10" s="324" t="s">
        <v>236</v>
      </c>
      <c r="H10" s="314" t="s">
        <v>236</v>
      </c>
      <c r="I10" s="321">
        <v>5720</v>
      </c>
      <c r="J10" s="312">
        <v>299105.59999999998</v>
      </c>
      <c r="K10" s="373" t="s">
        <v>236</v>
      </c>
      <c r="L10" s="321">
        <v>117</v>
      </c>
      <c r="M10" s="313">
        <f t="shared" ref="M10:M18" si="1">+L10*200.47</f>
        <v>23454.99</v>
      </c>
    </row>
    <row r="11" spans="1:13" ht="19.5" customHeight="1">
      <c r="A11" s="166">
        <v>5</v>
      </c>
      <c r="B11" s="231" t="s">
        <v>107</v>
      </c>
      <c r="C11" s="319" t="s">
        <v>236</v>
      </c>
      <c r="D11" s="310" t="s">
        <v>236</v>
      </c>
      <c r="E11" s="321"/>
      <c r="F11" s="311"/>
      <c r="G11" s="324" t="s">
        <v>236</v>
      </c>
      <c r="H11" s="314" t="s">
        <v>236</v>
      </c>
      <c r="I11" s="321">
        <v>5220</v>
      </c>
      <c r="J11" s="312">
        <v>274165.59999999998</v>
      </c>
      <c r="K11" s="373" t="s">
        <v>236</v>
      </c>
      <c r="L11" s="321">
        <v>314</v>
      </c>
      <c r="M11" s="313">
        <f t="shared" si="1"/>
        <v>62947.58</v>
      </c>
    </row>
    <row r="12" spans="1:13" ht="19.5" customHeight="1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/>
      <c r="G12" s="324" t="s">
        <v>236</v>
      </c>
      <c r="H12" s="314" t="s">
        <v>236</v>
      </c>
      <c r="I12" s="321">
        <v>4740</v>
      </c>
      <c r="J12" s="312">
        <v>248895.2</v>
      </c>
      <c r="K12" s="373" t="s">
        <v>236</v>
      </c>
      <c r="L12" s="321">
        <v>213</v>
      </c>
      <c r="M12" s="313">
        <f t="shared" si="1"/>
        <v>42700.11</v>
      </c>
    </row>
    <row r="13" spans="1:13" ht="19.5" customHeight="1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/>
      <c r="G13" s="324" t="s">
        <v>236</v>
      </c>
      <c r="H13" s="314" t="s">
        <v>236</v>
      </c>
      <c r="I13" s="321">
        <v>4300</v>
      </c>
      <c r="J13" s="312">
        <v>224164</v>
      </c>
      <c r="K13" s="373" t="s">
        <v>236</v>
      </c>
      <c r="L13" s="321">
        <v>475</v>
      </c>
      <c r="M13" s="313">
        <f t="shared" si="1"/>
        <v>95223.25</v>
      </c>
    </row>
    <row r="14" spans="1:13" ht="19.5" customHeight="1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>
        <v>4120</v>
      </c>
      <c r="J14" s="312">
        <v>215137.6</v>
      </c>
      <c r="K14" s="373" t="s">
        <v>236</v>
      </c>
      <c r="L14" s="321">
        <v>706</v>
      </c>
      <c r="M14" s="313">
        <f t="shared" si="1"/>
        <v>141531.82</v>
      </c>
    </row>
    <row r="15" spans="1:13" ht="19.5" customHeight="1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>
        <v>4680</v>
      </c>
      <c r="J15" s="312">
        <v>244886.39999999999</v>
      </c>
      <c r="K15" s="373" t="s">
        <v>236</v>
      </c>
      <c r="L15" s="321">
        <v>607</v>
      </c>
      <c r="M15" s="313">
        <f t="shared" si="1"/>
        <v>121685.29</v>
      </c>
    </row>
    <row r="16" spans="1:13" ht="19.5" customHeight="1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37</v>
      </c>
      <c r="F16" s="311">
        <v>5316.9</v>
      </c>
      <c r="G16" s="323" t="s">
        <v>236</v>
      </c>
      <c r="H16" s="314" t="s">
        <v>236</v>
      </c>
      <c r="I16" s="321">
        <v>5154</v>
      </c>
      <c r="J16" s="312">
        <v>269852</v>
      </c>
      <c r="K16" s="373" t="s">
        <v>236</v>
      </c>
      <c r="L16" s="321">
        <v>524</v>
      </c>
      <c r="M16" s="313">
        <f t="shared" si="1"/>
        <v>105046.28</v>
      </c>
    </row>
    <row r="17" spans="1:13" ht="19.5" customHeight="1">
      <c r="A17" s="166">
        <v>11</v>
      </c>
      <c r="B17" s="232" t="s">
        <v>113</v>
      </c>
      <c r="C17" s="319">
        <v>3647</v>
      </c>
      <c r="D17" s="310">
        <v>506933</v>
      </c>
      <c r="E17" s="321">
        <f>+C17</f>
        <v>3647</v>
      </c>
      <c r="F17" s="311">
        <f>+E17*143.7</f>
        <v>524073.89999999997</v>
      </c>
      <c r="G17" s="323">
        <v>7340</v>
      </c>
      <c r="H17" s="314">
        <v>341373.2</v>
      </c>
      <c r="I17" s="321">
        <f>+MAX(G17,I7)</f>
        <v>7340</v>
      </c>
      <c r="J17" s="312">
        <f>+I17*53.48</f>
        <v>392543.19999999995</v>
      </c>
      <c r="K17" s="373">
        <v>524</v>
      </c>
      <c r="L17" s="321">
        <f>+MAX(K17,L7)</f>
        <v>524</v>
      </c>
      <c r="M17" s="313">
        <f t="shared" si="1"/>
        <v>105046.28</v>
      </c>
    </row>
    <row r="18" spans="1:13" ht="19.5" customHeight="1">
      <c r="A18" s="166">
        <v>12</v>
      </c>
      <c r="B18" s="232" t="s">
        <v>114</v>
      </c>
      <c r="C18" s="319">
        <v>6362</v>
      </c>
      <c r="D18" s="310">
        <v>884318</v>
      </c>
      <c r="E18" s="321">
        <f>+E7</f>
        <v>7194</v>
      </c>
      <c r="F18" s="311">
        <f>+E18*143.7</f>
        <v>1033777.7999999999</v>
      </c>
      <c r="G18" s="323">
        <v>7040</v>
      </c>
      <c r="H18" s="314">
        <v>325979.2</v>
      </c>
      <c r="I18" s="321">
        <f>+MAX(G18,I8)</f>
        <v>7040</v>
      </c>
      <c r="J18" s="312">
        <f>+I18*53.48</f>
        <v>376499.19999999995</v>
      </c>
      <c r="K18" s="373">
        <v>524</v>
      </c>
      <c r="L18" s="321">
        <f>+MAX(K18,L8)</f>
        <v>524</v>
      </c>
      <c r="M18" s="313">
        <f t="shared" si="1"/>
        <v>105046.28</v>
      </c>
    </row>
    <row r="19" spans="1:13" ht="32.25" customHeight="1" thickBot="1">
      <c r="A19" s="233"/>
      <c r="B19" s="239" t="s">
        <v>96</v>
      </c>
      <c r="C19" s="320">
        <f t="shared" ref="C19:K19" si="2">SUM(C7:C18)</f>
        <v>10009</v>
      </c>
      <c r="D19" s="315">
        <f t="shared" si="2"/>
        <v>1391251</v>
      </c>
      <c r="E19" s="322">
        <f t="shared" si="2"/>
        <v>26859</v>
      </c>
      <c r="F19" s="316">
        <f>SUM(F7:F18)</f>
        <v>3812499.1999999997</v>
      </c>
      <c r="G19" s="325">
        <f>SUM(G7:G18)</f>
        <v>14380</v>
      </c>
      <c r="H19" s="315">
        <f>SUM(H7:H18)</f>
        <v>667352.4</v>
      </c>
      <c r="I19" s="322">
        <f>SUM(I7:I18)</f>
        <v>69314</v>
      </c>
      <c r="J19" s="317">
        <f>SUM(J7:J18)</f>
        <v>3595908.8</v>
      </c>
      <c r="K19" s="320">
        <f t="shared" si="2"/>
        <v>1048</v>
      </c>
      <c r="L19" s="322">
        <f>SUM(L7:L18)</f>
        <v>4207</v>
      </c>
      <c r="M19" s="316">
        <f>SUM(M7:M18)</f>
        <v>843377.29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3812.5</v>
      </c>
      <c r="G20" s="293"/>
      <c r="H20" s="211"/>
      <c r="I20" s="293"/>
      <c r="J20" s="211">
        <f>ROUND(J19/1000,1)</f>
        <v>3595.9</v>
      </c>
      <c r="K20" s="293"/>
      <c r="L20" s="293"/>
      <c r="M20" s="211">
        <f>ROUND(M19/1000,1)</f>
        <v>843.4</v>
      </c>
    </row>
    <row r="21" spans="1:13" ht="18.75" customHeight="1" thickBot="1">
      <c r="A21" s="228"/>
      <c r="B21" s="594" t="s">
        <v>207</v>
      </c>
      <c r="C21" s="594"/>
      <c r="D21" s="594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3812.5</v>
      </c>
      <c r="G27" s="399"/>
      <c r="H27" s="315"/>
      <c r="I27" s="315"/>
      <c r="J27" s="316">
        <f>J20-J26</f>
        <v>3595.9</v>
      </c>
      <c r="K27" s="399"/>
      <c r="L27" s="315"/>
      <c r="M27" s="316">
        <f>M20-M26</f>
        <v>843.4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1"/>
      <c r="H30" s="601"/>
      <c r="I30" s="306"/>
      <c r="J30" s="603" t="str">
        <f>+'Ekamut-caxs'!C72</f>
        <v>Մ.Մանուչարյան</v>
      </c>
      <c r="K30" s="603"/>
      <c r="M30" s="168"/>
    </row>
    <row r="31" spans="1:13" s="164" customFormat="1">
      <c r="C31" s="171"/>
      <c r="D31" s="171"/>
      <c r="E31" s="170"/>
      <c r="F31" s="170"/>
      <c r="G31" s="602" t="s">
        <v>97</v>
      </c>
      <c r="H31" s="602"/>
      <c r="I31" s="307"/>
      <c r="J31" s="602" t="s">
        <v>115</v>
      </c>
      <c r="K31" s="602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3"/>
      <c r="H32" s="603"/>
      <c r="I32" s="181"/>
      <c r="J32" s="603" t="str">
        <f>+'Ekamut-caxs'!C74</f>
        <v>Ս.Զոհրաբյան</v>
      </c>
      <c r="K32" s="603"/>
    </row>
    <row r="33" spans="3:13" s="164" customFormat="1">
      <c r="C33" s="167"/>
      <c r="D33" s="167"/>
      <c r="G33" s="602" t="s">
        <v>97</v>
      </c>
      <c r="H33" s="602"/>
      <c r="I33" s="307"/>
      <c r="J33" s="602" t="s">
        <v>115</v>
      </c>
      <c r="K33" s="602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267</v>
      </c>
      <c r="I35" s="491" t="s">
        <v>118</v>
      </c>
      <c r="J35" s="492" t="s">
        <v>260</v>
      </c>
      <c r="K35" s="492"/>
      <c r="L35" s="492" t="s">
        <v>261</v>
      </c>
      <c r="M35" s="492" t="s">
        <v>262</v>
      </c>
    </row>
    <row r="36" spans="3:13" ht="16.5" customHeight="1">
      <c r="C36" s="165" t="s">
        <v>119</v>
      </c>
      <c r="E36" s="165" t="s">
        <v>117</v>
      </c>
      <c r="F36" s="165" t="s">
        <v>268</v>
      </c>
      <c r="I36" s="600" t="s">
        <v>263</v>
      </c>
      <c r="J36" s="600"/>
      <c r="K36" s="492"/>
      <c r="L36" s="600" t="s">
        <v>264</v>
      </c>
      <c r="M36" s="600"/>
    </row>
    <row r="37" spans="3:13">
      <c r="I37" s="600"/>
      <c r="J37" s="600"/>
      <c r="K37" s="492"/>
      <c r="L37" s="600"/>
      <c r="M37" s="600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B31" sqref="B31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5" customFormat="1" ht="24" customHeight="1">
      <c r="A1" s="606" t="s">
        <v>72</v>
      </c>
      <c r="B1" s="606"/>
      <c r="C1" s="606"/>
      <c r="D1" s="606"/>
      <c r="E1" s="606"/>
    </row>
    <row r="2" spans="1:6" ht="23.25" customHeight="1">
      <c r="A2" s="607" t="str">
        <f>+'Ekamut-caxs'!A8:D8</f>
        <v xml:space="preserve">«Երևանի հ․35 մսուր-մանկապարտեզ» ՀՈԱԿ-ի </v>
      </c>
      <c r="B2" s="607"/>
      <c r="C2" s="607"/>
      <c r="D2" s="607"/>
      <c r="E2" s="607"/>
    </row>
    <row r="3" spans="1:6" ht="28.5" customHeight="1">
      <c r="A3" s="607" t="s">
        <v>265</v>
      </c>
      <c r="B3" s="607"/>
      <c r="C3" s="607"/>
      <c r="D3" s="607"/>
      <c r="E3" s="607"/>
    </row>
    <row r="5" spans="1:6">
      <c r="E5" s="378" t="s">
        <v>152</v>
      </c>
    </row>
    <row r="6" spans="1:6" ht="54" customHeight="1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6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6" ht="24.75" customHeight="1">
      <c r="A8" s="380">
        <v>1</v>
      </c>
      <c r="B8" s="381" t="s">
        <v>233</v>
      </c>
      <c r="C8" s="353">
        <v>69424.5</v>
      </c>
      <c r="D8" s="353">
        <v>3988.4</v>
      </c>
      <c r="E8" s="353">
        <v>17293.8</v>
      </c>
    </row>
    <row r="9" spans="1:6" s="389" customFormat="1" ht="25.5" customHeight="1">
      <c r="A9" s="385">
        <v>2</v>
      </c>
      <c r="B9" s="386" t="s">
        <v>225</v>
      </c>
      <c r="C9" s="387">
        <f>250*28+850</f>
        <v>7850</v>
      </c>
      <c r="D9" s="387">
        <v>480</v>
      </c>
      <c r="E9" s="387">
        <f>250*485*22/1000</f>
        <v>2667.5</v>
      </c>
      <c r="F9" s="388" t="s">
        <v>273</v>
      </c>
    </row>
    <row r="10" spans="1:6" s="389" customFormat="1" ht="25.5" customHeight="1">
      <c r="A10" s="385">
        <v>3</v>
      </c>
      <c r="B10" s="386" t="s">
        <v>220</v>
      </c>
      <c r="C10" s="387">
        <f>250*28+850</f>
        <v>7850</v>
      </c>
      <c r="D10" s="387">
        <v>480</v>
      </c>
      <c r="E10" s="387">
        <f>250*485*22/1000</f>
        <v>2667.5</v>
      </c>
      <c r="F10" s="388" t="s">
        <v>273</v>
      </c>
    </row>
    <row r="11" spans="1:6" s="205" customFormat="1" ht="31.5" customHeight="1">
      <c r="A11" s="382"/>
      <c r="B11" s="383" t="s">
        <v>221</v>
      </c>
      <c r="C11" s="384">
        <f>ROUND(SUM(C8:C10),1)</f>
        <v>85124.5</v>
      </c>
      <c r="D11" s="384">
        <f t="shared" ref="D11:E11" si="0">ROUND(SUM(D8:D10),1)</f>
        <v>4948.3999999999996</v>
      </c>
      <c r="E11" s="384">
        <f t="shared" si="0"/>
        <v>22628.799999999999</v>
      </c>
      <c r="F11" s="205">
        <f>245*28+850</f>
        <v>7710</v>
      </c>
    </row>
    <row r="12" spans="1:6">
      <c r="F12" s="1">
        <f>267*28+850</f>
        <v>8326</v>
      </c>
    </row>
    <row r="13" spans="1:6" ht="51" customHeight="1">
      <c r="B13" s="608" t="s">
        <v>226</v>
      </c>
      <c r="C13" s="608"/>
      <c r="D13" s="608"/>
      <c r="E13" s="608"/>
      <c r="F13" s="1">
        <f>+F12*16.6/100</f>
        <v>1382.116</v>
      </c>
    </row>
    <row r="14" spans="1:6">
      <c r="F14" s="1">
        <f>+F12-F13</f>
        <v>6943.884</v>
      </c>
    </row>
    <row r="18" spans="2:5" ht="20.25" customHeight="1">
      <c r="B18" s="163" t="s">
        <v>2</v>
      </c>
      <c r="C18" s="163"/>
      <c r="D18" s="609" t="str">
        <f>+'Ekamut-caxs'!C72</f>
        <v>Մ.Մանուչարյան</v>
      </c>
      <c r="E18" s="609"/>
    </row>
    <row r="19" spans="2:5" ht="18.75" customHeight="1">
      <c r="B19" s="163" t="s">
        <v>4</v>
      </c>
      <c r="D19" s="604" t="s">
        <v>5</v>
      </c>
      <c r="E19" s="604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605" t="str">
        <f>+'Ekamut-caxs'!C74</f>
        <v>Ս.Զոհրաբյան</v>
      </c>
      <c r="E21" s="605"/>
    </row>
    <row r="22" spans="2:5" ht="23.25" customHeight="1">
      <c r="D22" s="604" t="s">
        <v>5</v>
      </c>
      <c r="E22" s="604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B31" sqref="B31"/>
    </sheetView>
  </sheetViews>
  <sheetFormatPr defaultColWidth="9.109375" defaultRowHeight="15"/>
  <cols>
    <col min="1" max="1" width="4.44140625" style="526" customWidth="1"/>
    <col min="2" max="2" width="60.88671875" style="515" customWidth="1"/>
    <col min="3" max="3" width="17.109375" style="515" customWidth="1"/>
    <col min="4" max="4" width="17.5546875" style="515" customWidth="1"/>
    <col min="5" max="16384" width="9.109375" style="515"/>
  </cols>
  <sheetData>
    <row r="1" spans="1:4" s="514" customFormat="1" ht="24" customHeight="1">
      <c r="A1" s="611" t="s">
        <v>72</v>
      </c>
      <c r="B1" s="611"/>
      <c r="C1" s="611"/>
      <c r="D1" s="611"/>
    </row>
    <row r="2" spans="1:4" ht="18">
      <c r="A2" s="612" t="str">
        <f>+'Ekamut-caxs'!A8:D8</f>
        <v xml:space="preserve">«Երևանի հ․35 մսուր-մանկապարտեզ» ՀՈԱԿ-ի </v>
      </c>
      <c r="B2" s="612"/>
      <c r="C2" s="612"/>
      <c r="D2" s="612"/>
    </row>
    <row r="3" spans="1:4" ht="18">
      <c r="A3" s="612" t="s">
        <v>266</v>
      </c>
      <c r="B3" s="612"/>
      <c r="C3" s="612"/>
      <c r="D3" s="612"/>
    </row>
    <row r="6" spans="1:4" ht="59.25" customHeight="1">
      <c r="A6" s="516" t="s">
        <v>3</v>
      </c>
      <c r="B6" s="516" t="s">
        <v>130</v>
      </c>
      <c r="C6" s="516" t="s">
        <v>131</v>
      </c>
      <c r="D6" s="516" t="s">
        <v>270</v>
      </c>
    </row>
    <row r="7" spans="1:4" s="519" customFormat="1" ht="36.75" customHeight="1">
      <c r="A7" s="517">
        <v>1</v>
      </c>
      <c r="B7" s="518" t="s">
        <v>132</v>
      </c>
      <c r="C7" s="517">
        <f>SUM(C8:C10)</f>
        <v>0</v>
      </c>
      <c r="D7" s="517">
        <f>SUM(D8:D10)</f>
        <v>0</v>
      </c>
    </row>
    <row r="8" spans="1:4" ht="25.5" customHeight="1">
      <c r="A8" s="520">
        <v>1.1000000000000001</v>
      </c>
      <c r="B8" s="521" t="s">
        <v>133</v>
      </c>
      <c r="C8" s="520"/>
      <c r="D8" s="520"/>
    </row>
    <row r="9" spans="1:4" ht="25.5" customHeight="1">
      <c r="A9" s="520">
        <v>1.2</v>
      </c>
      <c r="B9" s="521" t="s">
        <v>134</v>
      </c>
      <c r="C9" s="520"/>
      <c r="D9" s="520"/>
    </row>
    <row r="10" spans="1:4" ht="25.5" customHeight="1">
      <c r="A10" s="520">
        <v>1.3</v>
      </c>
      <c r="B10" s="521" t="s">
        <v>135</v>
      </c>
      <c r="C10" s="520"/>
      <c r="D10" s="520"/>
    </row>
    <row r="11" spans="1:4" s="519" customFormat="1" ht="31.5" customHeight="1">
      <c r="A11" s="517">
        <v>2</v>
      </c>
      <c r="B11" s="522" t="s">
        <v>136</v>
      </c>
      <c r="C11" s="517">
        <f>SUM(C12:C14)</f>
        <v>3</v>
      </c>
      <c r="D11" s="517">
        <f>SUM(D12:D14)</f>
        <v>90</v>
      </c>
    </row>
    <row r="12" spans="1:4" ht="21.75" customHeight="1">
      <c r="A12" s="520">
        <v>2.1</v>
      </c>
      <c r="B12" s="521" t="s">
        <v>137</v>
      </c>
      <c r="C12" s="520">
        <v>1</v>
      </c>
      <c r="D12" s="520">
        <v>30</v>
      </c>
    </row>
    <row r="13" spans="1:4" ht="21.75" customHeight="1">
      <c r="A13" s="520">
        <v>2.2000000000000002</v>
      </c>
      <c r="B13" s="521" t="s">
        <v>138</v>
      </c>
      <c r="C13" s="520">
        <v>1</v>
      </c>
      <c r="D13" s="520">
        <v>30</v>
      </c>
    </row>
    <row r="14" spans="1:4" ht="21.75" customHeight="1">
      <c r="A14" s="520">
        <v>2.2999999999999998</v>
      </c>
      <c r="B14" s="521" t="s">
        <v>139</v>
      </c>
      <c r="C14" s="520">
        <v>1</v>
      </c>
      <c r="D14" s="520">
        <v>30</v>
      </c>
    </row>
    <row r="15" spans="1:4" s="519" customFormat="1" ht="39.75" customHeight="1">
      <c r="A15" s="517">
        <v>3</v>
      </c>
      <c r="B15" s="518" t="s">
        <v>140</v>
      </c>
      <c r="C15" s="517">
        <f>SUM(C16:C18)</f>
        <v>4</v>
      </c>
      <c r="D15" s="517">
        <f>SUM(D16:D18)</f>
        <v>120</v>
      </c>
    </row>
    <row r="16" spans="1:4" ht="23.25" customHeight="1">
      <c r="A16" s="520">
        <v>3.1</v>
      </c>
      <c r="B16" s="523" t="s">
        <v>141</v>
      </c>
      <c r="C16" s="520">
        <v>1</v>
      </c>
      <c r="D16" s="520">
        <v>30</v>
      </c>
    </row>
    <row r="17" spans="1:4" ht="23.25" customHeight="1">
      <c r="A17" s="520">
        <v>3.2</v>
      </c>
      <c r="B17" s="523" t="s">
        <v>142</v>
      </c>
      <c r="C17" s="520">
        <v>1</v>
      </c>
      <c r="D17" s="520">
        <v>30</v>
      </c>
    </row>
    <row r="18" spans="1:4" ht="23.25" customHeight="1">
      <c r="A18" s="520">
        <v>3.3</v>
      </c>
      <c r="B18" s="523" t="s">
        <v>143</v>
      </c>
      <c r="C18" s="520">
        <v>2</v>
      </c>
      <c r="D18" s="520">
        <v>60</v>
      </c>
    </row>
    <row r="19" spans="1:4" s="519" customFormat="1" ht="35.25" customHeight="1">
      <c r="A19" s="517">
        <v>4</v>
      </c>
      <c r="B19" s="518" t="s">
        <v>144</v>
      </c>
      <c r="C19" s="517">
        <f>SUM(C20:C22)</f>
        <v>3</v>
      </c>
      <c r="D19" s="517">
        <f>SUM(D20:D22)</f>
        <v>90</v>
      </c>
    </row>
    <row r="20" spans="1:4" ht="23.25" customHeight="1">
      <c r="A20" s="520">
        <v>4.0999999999999996</v>
      </c>
      <c r="B20" s="523" t="s">
        <v>145</v>
      </c>
      <c r="C20" s="520">
        <v>1</v>
      </c>
      <c r="D20" s="520">
        <v>30</v>
      </c>
    </row>
    <row r="21" spans="1:4" ht="23.25" customHeight="1">
      <c r="A21" s="520">
        <v>4.2</v>
      </c>
      <c r="B21" s="523" t="s">
        <v>146</v>
      </c>
      <c r="C21" s="520">
        <v>1</v>
      </c>
      <c r="D21" s="520">
        <v>30</v>
      </c>
    </row>
    <row r="22" spans="1:4" ht="23.25" customHeight="1">
      <c r="A22" s="520">
        <v>4.3</v>
      </c>
      <c r="B22" s="523" t="s">
        <v>147</v>
      </c>
      <c r="C22" s="520">
        <v>1</v>
      </c>
      <c r="D22" s="520">
        <v>30</v>
      </c>
    </row>
    <row r="23" spans="1:4" s="519" customFormat="1" ht="31.5" customHeight="1">
      <c r="A23" s="517"/>
      <c r="B23" s="518" t="s">
        <v>74</v>
      </c>
      <c r="C23" s="517">
        <f>C7+C11+C15+C19</f>
        <v>10</v>
      </c>
      <c r="D23" s="517">
        <f>D7+D11+D15+D19</f>
        <v>300</v>
      </c>
    </row>
    <row r="24" spans="1:4" s="519" customFormat="1" ht="25.5" customHeight="1">
      <c r="A24" s="524"/>
      <c r="B24" s="525"/>
      <c r="C24" s="524"/>
      <c r="D24" s="524"/>
    </row>
    <row r="25" spans="1:4" s="519" customFormat="1" ht="45.75" customHeight="1">
      <c r="A25" s="524"/>
      <c r="B25" s="529" t="s">
        <v>271</v>
      </c>
      <c r="C25" s="517"/>
      <c r="D25" s="524"/>
    </row>
    <row r="26" spans="1:4" ht="30.75" customHeight="1"/>
    <row r="27" spans="1:4" ht="18">
      <c r="B27" s="527" t="s">
        <v>2</v>
      </c>
      <c r="C27" s="613" t="str">
        <f>+'Ekamut-caxs'!C72</f>
        <v>Մ.Մանուչարյան</v>
      </c>
      <c r="D27" s="613"/>
    </row>
    <row r="28" spans="1:4" ht="15.75" customHeight="1">
      <c r="B28" s="528" t="s">
        <v>4</v>
      </c>
      <c r="C28" s="610" t="s">
        <v>5</v>
      </c>
      <c r="D28" s="610"/>
    </row>
    <row r="29" spans="1:4" ht="27" customHeight="1">
      <c r="B29" s="519" t="s">
        <v>6</v>
      </c>
      <c r="C29" s="613" t="str">
        <f>+'Ekamut-caxs'!C74</f>
        <v>Ս.Զոհրաբյան</v>
      </c>
      <c r="D29" s="613"/>
    </row>
    <row r="30" spans="1:4">
      <c r="C30" s="610" t="s">
        <v>5</v>
      </c>
      <c r="D30" s="610"/>
    </row>
    <row r="31" spans="1:4">
      <c r="B31" s="526" t="s">
        <v>148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49x2mOdGGUIwvO0JrDDbMTGto5bzSAWmFJjrttS6zog=</DigestValue>
    </Reference>
    <Reference Type="http://www.w3.org/2000/09/xmldsig#Object" URI="#idOfficeObject">
      <DigestMethod Algorithm="http://www.w3.org/2001/04/xmlenc#sha256"/>
      <DigestValue>Z4zMJm3lA9N5GVs7fba7/CNIEPs+YLBoFBBTqyCqsXQ=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tua7pKhgF6UUiKcAMyr+qwa2SQDTTCOsB/U8M8cD9CU=</DigestValue>
    </Reference>
    <Reference Type="http://www.w3.org/2000/09/xmldsig#Object" URI="#idValidSigLnImg">
      <DigestMethod Algorithm="http://www.w3.org/2001/04/xmlenc#sha256"/>
      <DigestValue>SmjkyNfm4cVSpGFn319AB6sQY6H295ys8cQUb6QbArM=</DigestValue>
    </Reference>
    <Reference Type="http://www.w3.org/2000/09/xmldsig#Object" URI="#idInvalidSigLnImg">
      <DigestMethod Algorithm="http://www.w3.org/2001/04/xmlenc#sha256"/>
      <DigestValue>Aa53nnTpq9QPVSbhpdneUmHqkptq9kAT5YEWuNTW6IE=</DigestValue>
    </Reference>
  </SignedInfo>
  <SignatureValue>f35qF4nX8L2951+7/4gJlO9iakrcnVK41sle6f1Zu6ey6vGxkdEg+3WR3G4Y4Q3woFQmnOmURBM/
QgqrFsSbyP1DAP6NNDIY8yOcPERrLpSuGFHYiQPs+1bf1ivck4Pk/T2woi6ugSQwkgadNDNVyIWg
kRK+c1xvqhmCtNpQ1ZJ3fmdDUhVtARQvZ/PulLxcLwHxLIRNYUatFMyCCfi1l5O0sfKJcw551wv0
EO2ouLk9MOBUJ1U+ljHh4yfLV73iokKoQWC5HvYT20VqA2WR6QaYEEEXMf+pEkoaT98H53MdMFCf
kQqMsRG60MMeKvD06pqwh7GFGKadLzNJzFfkow==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7AZINc2tm/8oBdjHMLe0xD43Mh46lZpGsm6V1CLfWl0=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tfTyco5vaRNLCsHlVcZ05nkbYe/lD4bfhQwZTASnrNo=</DigestValue>
      </Reference>
      <Reference URI="/xl/drawings/vmlDrawing2.vml?ContentType=application/vnd.openxmlformats-officedocument.vmlDrawing">
        <DigestMethod Algorithm="http://www.w3.org/2001/04/xmlenc#sha256"/>
        <DigestValue>1utK/QT97UIO/G4NH8xGxZkLgSzbc08gFz292H4HsJ4=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nB0b0Y0du05//ShhPt/00ngA5cgcDHx/A9wtJm6T7Rw=</DigestValue>
      </Reference>
      <Reference URI="/xl/styles.xml?ContentType=application/vnd.openxmlformats-officedocument.spreadsheetml.styles+xml">
        <DigestMethod Algorithm="http://www.w3.org/2001/04/xmlenc#sha256"/>
        <DigestValue>w83aB/syPXAe1gW4A8u2fAwzLxIbuTR9HCGWYMns+cw=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kJUKXymzkaTcx2zZddqcwB6MjSCLXVJra2nx7KvG6pU=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YYqRFMXN+ae6moJhBEZiG90ci/P0JWS3kHLGJDKDaIM=</DigestValue>
      </Reference>
      <Reference URI="/xl/worksheets/sheet2.xml?ContentType=application/vnd.openxmlformats-officedocument.spreadsheetml.worksheet+xml">
        <DigestMethod Algorithm="http://www.w3.org/2001/04/xmlenc#sha256"/>
        <DigestValue>7dfSvkhLDtoZLXEQL01jh2nZzIADap4U5mx7gQ0TqZY=</DigestValue>
      </Reference>
      <Reference URI="/xl/worksheets/sheet3.xml?ContentType=application/vnd.openxmlformats-officedocument.spreadsheetml.worksheet+xml">
        <DigestMethod Algorithm="http://www.w3.org/2001/04/xmlenc#sha256"/>
        <DigestValue>nt5PmHAjaq55i4MvXgs7UzU/85BbBj5d2XiKPVD0VRA=</DigestValue>
      </Reference>
      <Reference URI="/xl/worksheets/sheet4.xml?ContentType=application/vnd.openxmlformats-officedocument.spreadsheetml.worksheet+xml">
        <DigestMethod Algorithm="http://www.w3.org/2001/04/xmlenc#sha256"/>
        <DigestValue>iM3lG+o0BqdYtw59YPJk8KW43Bs1+gihLCT6tgTO8H4=</DigestValue>
      </Reference>
      <Reference URI="/xl/worksheets/sheet5.xml?ContentType=application/vnd.openxmlformats-officedocument.spreadsheetml.worksheet+xml">
        <DigestMethod Algorithm="http://www.w3.org/2001/04/xmlenc#sha256"/>
        <DigestValue>/FXFZ5pofMyvDyZiBZ6dOcsuRWUsB+8vfC0Faxat6U8=</DigestValue>
      </Reference>
      <Reference URI="/xl/worksheets/sheet6.xml?ContentType=application/vnd.openxmlformats-officedocument.spreadsheetml.worksheet+xml">
        <DigestMethod Algorithm="http://www.w3.org/2001/04/xmlenc#sha256"/>
        <DigestValue>pLmD9bjQ6FKSmLfQhRqaH1SsAj4QS6LmR86LT5XO6p0=</DigestValue>
      </Reference>
      <Reference URI="/xl/worksheets/sheet7.xml?ContentType=application/vnd.openxmlformats-officedocument.spreadsheetml.worksheet+xml">
        <DigestMethod Algorithm="http://www.w3.org/2001/04/xmlenc#sha256"/>
        <DigestValue>2cl5fB0EK6nkA+D0wdT9Q1HTzk8hdtvGysDELuFTHvo=</DigestValue>
      </Reference>
      <Reference URI="/xl/worksheets/sheet8.xml?ContentType=application/vnd.openxmlformats-officedocument.spreadsheetml.worksheet+xml">
        <DigestMethod Algorithm="http://www.w3.org/2001/04/xmlenc#sha256"/>
        <DigestValue>EYBBbbl2XiFOXXqIHEP30rhR8qf8SWnZrdL4qP5c52M=</DigestValue>
      </Reference>
      <Reference URI="/xl/worksheets/sheet9.xml?ContentType=application/vnd.openxmlformats-officedocument.spreadsheetml.worksheet+xml">
        <DigestMethod Algorithm="http://www.w3.org/2001/04/xmlenc#sha256"/>
        <DigestValue>umsrKAQFLLcZklA9Z/ohGhWTE/3uAsY80YxSBFXmt8Y=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2022-12-29T06:06:02Z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{6A03B244-E692-4645-B065-C7FC370ADC6D}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2022-12-29T06:06:02Z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fvABjJ7wHO/FN33GKNd+jG7wC1EgowAAAAAFjMGwJYzBsCdq4NcAAAAADgvGgJ3MbvAQAAAAAAAAAAAAAAAAAAAABwBRsCAAAAAAAAAAAAAAAAAAAAAAAAAAAAAAAAAAAAAAAAAAAAAAAAK7tIwwAAAACIyO8B6ftTdwAA7wEAAAAA9ftTdx6fgMP1////AAAAAAAAAAAAAAAAkAEAALKfgMMkx+8B3a9zdwAAFnYYx+8BAAAAACDH7wEAAAAAAAAAAGG4cncAAAAACQAAADjI7wE4yO8BAAIAAPz///8BAAAAAAAAAAAAAAAAAAAAAAAAAAAAAABwLW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RCAXAAAbAr0ts261BlBtV3lIw/A8IgIoAgAA6Ae+AQgCAADQB74BZAAAAHwL7wEIAgAAeEAgF7C3WxfgiE4XAAAAAAAAAAAAAL4BAgAAAAAAAABBAAAAAAC+AXwCvgEAAAAA/AEAACwTvgEAAAAAAAAbAigTvgEAAIl3QAXvAa5eiXfIQiAXrl6JdwAAAAAAAAAAUPgbAlD4GwJUBe8BHy+nbgAAGwIAAAAA/AEAAGQF7wHdLqduAAAAAAcAAAAAAAAAYbhyd/wBAAAHAAAAjAbvAYwG7wEAAgAA/P///wEAAAAAAAAAAAAAAAAAAABwLW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XMAXvARQH7wHO/FN3nKcbAgAAAAA8DgreOwAAAH8AAAAAAAAABQAAAPwAAABQbicXAAAAACDdPxcAAAAA4MYBARDqPxcAAAAAIN0/F7CSuG4DAAAAuJK4bgEAAAD4/zoXvGrrbr0ts261BlBtV3lIw/A8IgKEBu8B6ftTdwAA7wECAAAA9ftTd3wL7wHg////AAAAAAAAAAAAAAAAkAEAAAAAAAEAAAAAYQByAGkAYQBsAAAAAAAAAAAAAAAAAAAABgAAAAAAAABhuHJ3AAAAAAYAAAA0Bu8BNAbvAQACAAD8////AQAAAAAAAAAAAAAAAAAAAHAt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O8BraZUd94OAABIoO8BFgwhORYMOQAAAAAA/////94OP///////ZAsAAAo/CgDk8kcXAAAAABYMOf//////ZAsAACE5AQAAC+8cAAAAAJw9pXZ5RFJ3FgwhOURBShcBAAAA/////wAAAADo6DQTtKTvAQAAAADo6DQTAADcGYpEUncAC+8cFgwhOQEAAABEQUoX6Og0EwAAAAAAAAAAFgw5ALSk7wEWDDn//////2QLAAAhOQEAAAvvHAAAAACOJFZ3FgwhOZBsHxMKAAAA/////wAAAAAQAAAAAwEAAFQHAQAcAAABFgwhO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H7wAYye8BzvxTd9xijXfoxu8AtRIKMAAAAABYzBsCWMwbAnauDXAAAAAA4LxoCdzG7wEAAAAAAAAAAAAAAAAAAAAAcAUbAgAAAAAAAAAAAAAAAAAAAAAAAAAAAAAAAAAAAAAAAAAAAAAAACu7SMMAAAAAiMjvAen7U3cAAO8BAAAAAPX7U3cen4DD9f///wAAAAAAAAAAAAAAAJABAACyn4DDJMfvAd2vc3cAABZ2GMfvAQAAAAAgx+8BAAAAAAAAAABhuHJ3AAAAAAkAAAA4yO8BOMjvAQACAAD8////AQAAAAAAAAAAAAAAAAAAAAAAAAAAAAAAcC1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RCAXAAAbAr0ts261BlBtV3lIw/A8IgIoAgAA6Ae+AQgCAADQB74BZAAAAHwL7wEIAgAAeEAgF7C3WxfgiE4XAAAAAAAAAAAAAL4BAgAAAAAAAABBAAAAAAC+AXwCvgEAAAAA/AEAACwTvgEAAAAAAAAbAigTvgEAAIl3QAXvAa5eiXfIQiAXrl6JdwAAAAAAAAAAUPgbAlD4GwJUBe8BHy+nbgAAGwIAAAAA/AEAAGQF7wHdLqduAAAAAAcAAAAAAAAAYbhyd/wBAAAHAAAAjAbvAYwG7wEAAgAA/P///wEAAAAAAAAAAAAAAAAAAABwLW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XMAXvARQH7wHO/FN3nKcbAgAAAAA8DgreOwAAAH8AAAAAAAAABQAAAPwAAABQbicXAAAAACDdPxcAAAAA4MYBARDqPxcAAAAAIN0/F7CSuG4DAAAAuJK4bgEAAAD4/zoXvGrrbr0ts261BlBtV3lIw/A8IgKEBu8B6ftTdwAA7wECAAAA9ftTd3wL7wHg////AAAAAAAAAAAAAAAAkAEAAAAAAAEAAAAAYQByAGkAYQBsAAAAAAAAAAAAAAAAAAAABgAAAAAAAABhuHJ3AAAAAAYAAAA0Bu8BNAbvAQACAAD8////AQAAAAAAAAAAAAAAAAAAAHAt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O8BraZUd94OAABIoO8B+hMhu/oTuwAAAAAAXk7Fbt4OP///////ZAsAAAo/CgDk8kcXAAAAAPoTu///////ZAsAACG7AQAAC+8cAAAAAJw9pXZ5RFJ3+hMhu0RBShcBAAAA/////wAAAACgbDUTtKTvAQAAAACgbDUTAADcGYpEUncAC+8c+hMhuwEAAABEQUoXoGw1EwAAAAAAAAAA+hO7ALSk7wH6E7v//////2QLAAAhuwEAAAvvHAAAAACOJFZ3+hMhu4CpIBMRAAAA/////wAAAAAQAAAAAwEAAFQHAQAcAAAB+hMhu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8fX57Grk56/Gi7hPwXuMRWM04c1HN2fCn0TvwxWlhU4=</DigestValue>
    </Reference>
    <Reference Type="http://www.w3.org/2000/09/xmldsig#Object" URI="#idOfficeObject">
      <DigestMethod Algorithm="http://www.w3.org/2001/04/xmlenc#sha256"/>
      <DigestValue>Sm+iVrSdt3uKb1uqV4U/P1/n+6dsRb2EcGuTJP4shPM=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YGxISGwwWu4s0yoLqmhlcVUIOzegH6hal/SnS9V6dq4=</DigestValue>
    </Reference>
    <Reference Type="http://www.w3.org/2000/09/xmldsig#Object" URI="#idValidSigLnImg">
      <DigestMethod Algorithm="http://www.w3.org/2001/04/xmlenc#sha256"/>
      <DigestValue>FaGmsIKXY2A18PliNro9ocFF32Qsvkssk8h3EbrC7Ak=</DigestValue>
    </Reference>
    <Reference Type="http://www.w3.org/2000/09/xmldsig#Object" URI="#idInvalidSigLnImg">
      <DigestMethod Algorithm="http://www.w3.org/2001/04/xmlenc#sha256"/>
      <DigestValue>UX0N1tIE+zaxEwN6emxwpGR5Rtc0BC3IFB6yLnnK7Dw=</DigestValue>
    </Reference>
  </SignedInfo>
  <SignatureValue>RTgPyZqjWVj3Re+KMkppjALGv7Z0cK3JocJQqAP7jpeyD+AOpAB9du05dhP/7bEioolRmc0EKyDu
NeEVc1EAd8y0pBl6hQLf6hkWoOTj15+J1RClh1+TTPaiaMVWOzk1DVmGSO73ZhqvZdmc8Q1bODDg
c9ChzS+g6DohKGgzm9ZL2DkuliM4Xto2/rMw7zZqYybg+UQLh28VFsWBAuGTDdwmTvu4eKxSU+Td
adT7rBvJxDsiL9lq7NSCl6QJFxBljfqq5W5gVtCe1vjsRF482oaykWvNmZtQ387eUU7C0+WPV6oX
6lfN4zz4DnopCMxPHnTA8wq95UKMf0kDSms52g==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7AZINc2tm/8oBdjHMLe0xD43Mh46lZpGsm6V1CLfWl0=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tfTyco5vaRNLCsHlVcZ05nkbYe/lD4bfhQwZTASnrNo=</DigestValue>
      </Reference>
      <Reference URI="/xl/drawings/vmlDrawing2.vml?ContentType=application/vnd.openxmlformats-officedocument.vmlDrawing">
        <DigestMethod Algorithm="http://www.w3.org/2001/04/xmlenc#sha256"/>
        <DigestValue>1utK/QT97UIO/G4NH8xGxZkLgSzbc08gFz292H4HsJ4=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nB0b0Y0du05//ShhPt/00ngA5cgcDHx/A9wtJm6T7Rw=</DigestValue>
      </Reference>
      <Reference URI="/xl/styles.xml?ContentType=application/vnd.openxmlformats-officedocument.spreadsheetml.styles+xml">
        <DigestMethod Algorithm="http://www.w3.org/2001/04/xmlenc#sha256"/>
        <DigestValue>w83aB/syPXAe1gW4A8u2fAwzLxIbuTR9HCGWYMns+cw=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kJUKXymzkaTcx2zZddqcwB6MjSCLXVJra2nx7KvG6pU=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YYqRFMXN+ae6moJhBEZiG90ci/P0JWS3kHLGJDKDaIM=</DigestValue>
      </Reference>
      <Reference URI="/xl/worksheets/sheet2.xml?ContentType=application/vnd.openxmlformats-officedocument.spreadsheetml.worksheet+xml">
        <DigestMethod Algorithm="http://www.w3.org/2001/04/xmlenc#sha256"/>
        <DigestValue>7dfSvkhLDtoZLXEQL01jh2nZzIADap4U5mx7gQ0TqZY=</DigestValue>
      </Reference>
      <Reference URI="/xl/worksheets/sheet3.xml?ContentType=application/vnd.openxmlformats-officedocument.spreadsheetml.worksheet+xml">
        <DigestMethod Algorithm="http://www.w3.org/2001/04/xmlenc#sha256"/>
        <DigestValue>nt5PmHAjaq55i4MvXgs7UzU/85BbBj5d2XiKPVD0VRA=</DigestValue>
      </Reference>
      <Reference URI="/xl/worksheets/sheet4.xml?ContentType=application/vnd.openxmlformats-officedocument.spreadsheetml.worksheet+xml">
        <DigestMethod Algorithm="http://www.w3.org/2001/04/xmlenc#sha256"/>
        <DigestValue>iM3lG+o0BqdYtw59YPJk8KW43Bs1+gihLCT6tgTO8H4=</DigestValue>
      </Reference>
      <Reference URI="/xl/worksheets/sheet5.xml?ContentType=application/vnd.openxmlformats-officedocument.spreadsheetml.worksheet+xml">
        <DigestMethod Algorithm="http://www.w3.org/2001/04/xmlenc#sha256"/>
        <DigestValue>/FXFZ5pofMyvDyZiBZ6dOcsuRWUsB+8vfC0Faxat6U8=</DigestValue>
      </Reference>
      <Reference URI="/xl/worksheets/sheet6.xml?ContentType=application/vnd.openxmlformats-officedocument.spreadsheetml.worksheet+xml">
        <DigestMethod Algorithm="http://www.w3.org/2001/04/xmlenc#sha256"/>
        <DigestValue>pLmD9bjQ6FKSmLfQhRqaH1SsAj4QS6LmR86LT5XO6p0=</DigestValue>
      </Reference>
      <Reference URI="/xl/worksheets/sheet7.xml?ContentType=application/vnd.openxmlformats-officedocument.spreadsheetml.worksheet+xml">
        <DigestMethod Algorithm="http://www.w3.org/2001/04/xmlenc#sha256"/>
        <DigestValue>2cl5fB0EK6nkA+D0wdT9Q1HTzk8hdtvGysDELuFTHvo=</DigestValue>
      </Reference>
      <Reference URI="/xl/worksheets/sheet8.xml?ContentType=application/vnd.openxmlformats-officedocument.spreadsheetml.worksheet+xml">
        <DigestMethod Algorithm="http://www.w3.org/2001/04/xmlenc#sha256"/>
        <DigestValue>EYBBbbl2XiFOXXqIHEP30rhR8qf8SWnZrdL4qP5c52M=</DigestValue>
      </Reference>
      <Reference URI="/xl/worksheets/sheet9.xml?ContentType=application/vnd.openxmlformats-officedocument.spreadsheetml.worksheet+xml">
        <DigestMethod Algorithm="http://www.w3.org/2001/04/xmlenc#sha256"/>
        <DigestValue>umsrKAQFLLcZklA9Z/ohGhWTE/3uAsY80YxSBFXmt8Y=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2022-12-29T06:06:22Z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{88E038CC-54B0-4A68-B52A-12BE95F682FD}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2022-12-29T06:06:22Z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fvABjJ7wHO/FN33GKNd+jG7wC1EgowAAAAAFjMGwJYzBsCdq4NcAAAAADgvGgJ3MbvAQAAAAAAAAAAAAAAAAAAAABwBRsCAAAAAAAAAAAAAAAAAAAAAAAAAAAAAAAAAAAAAAAAAAAAAAAAK7tIwwAAAACIyO8B6ftTdwAA7wEAAAAA9ftTdx6fgMP1////AAAAAAAAAAAAAAAAkAEAALKfgMMkx+8B3a9zdwAAFnYYx+8BAAAAACDH7wEAAAAAAAAAAGG4cncAAAAACQAAADjI7wE4yO8BAAIAAPz///8BAAAAAAAAAAAAAAAAAAAAAAAAAAAAAABwLW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RCAXAAAbAr0ts261BlBtV3lIw/A8IgIoAgAA6Ae+AQgCAADQB74BZAAAAHwL7wEIAgAAeEAgF7C3WxfgiE4XAAAAAAAAAAAAAL4BAgAAAAAAAABBAAAAAAC+AXwCvgEAAAAA/AEAACwTvgEAAAAAAAAbAigTvgEAAIl3QAXvAa5eiXfIQiAXrl6JdwAAAAAAAAAAUPgbAlD4GwJUBe8BHy+nbgAAGwIAAAAA/AEAAGQF7wHdLqduAAAAAAcAAAAAAAAAYbhyd/wBAAAHAAAAjAbvAYwG7wEAAgAA/P///wEAAAAAAAAAAAAAAAAAAABwLW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XMAXvARQH7wHO/FN3nKcbAgAAAAA8DgreOwAAAH8AAAAAAAAABQAAAPwAAABQbicXAAAAACDdPxcAAAAA4MYBARDqPxcAAAAAIN0/F7CSuG4DAAAAuJK4bgEAAAD4/zoXvGrrbr0ts261BlBtV3lIw/A8IgKEBu8B6ftTdwAA7wECAAAA9ftTd3wL7wHg////AAAAAAAAAAAAAAAAkAEAAAAAAAEAAAAAYQByAGkAYQBsAAAAAAAAAAAAAAAAAAAABgAAAAAAAABhuHJ3AAAAAAYAAAA0Bu8BNAbvAQACAAD8////AQAAAAAAAAAAAAAAAAAAAHAt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n+8BraZUd94OAABon+8BfQwha30MawAAAAAAXk7Fbt4OP///////ZAsAAAo/CgDk8kcXAAAAAH0Ma///////ZAsAACFrAQBACFYgAAAAAJw9pXZ5RFJ3fQwha0RBShcBAAAA/////wAAAAAAqTUT1KPvAQAAAAAAqTUTAABhF4pEUndACFYgfQwhawEAAABEQUoXAKk1EwAAAAAAAAAAfQxrANSj7wF9DGv//////2QLAAAhawEAQAhWIAAAAACOJFZ3fQwhazCJHxMKAAAA/////wAAAAAQAAAAAwEAAFQHAQAcAAABfQwha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H7wAYye8BzvxTd9xijXfoxu8AtRIKMAAAAABYzBsCWMwbAnauDXAAAAAA4LxoCdzG7wEAAAAAAAAAAAAAAAAAAAAAcAUbAgAAAAAAAAAAAAAAAAAAAAAAAAAAAAAAAAAAAAAAAAAAAAAAACu7SMMAAAAAiMjvAen7U3cAAO8BAAAAAPX7U3cen4DD9f///wAAAAAAAAAAAAAAAJABAACyn4DDJMfvAd2vc3cAABZ2GMfvAQAAAAAgx+8BAAAAAAAAAABhuHJ3AAAAAAkAAAA4yO8BOMjvAQACAAD8////AQAAAAAAAAAAAAAAAAAAAAAAAAAAAAAAcC1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RCAXAAAbAr0ts261BlBtV3lIw/A8IgIoAgAA6Ae+AQgCAADQB74BZAAAAHwL7wEIAgAAeEAgF7C3WxfgiE4XAAAAAAAAAAAAAL4BAgAAAAAAAABBAAAAAAC+AXwCvgEAAAAA/AEAACwTvgEAAAAAAAAbAigTvgEAAIl3QAXvAa5eiXfIQiAXrl6JdwAAAAAAAAAAUPgbAlD4GwJUBe8BHy+nbgAAGwIAAAAA/AEAAGQF7wHdLqduAAAAAAcAAAAAAAAAYbhyd/wBAAAHAAAAjAbvAYwG7wEAAgAA/P///wEAAAAAAAAAAAAAAAAAAABwLW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cXMAXvARQH7wHO/FN3nKcbAgAAAAA8DgreOwAAAH8AAAAAAAAABQAAAPwAAABQbicXAAAAACDdPxcAAAAA4MYBARDqPxcAAAAAIN0/F7CSuG4DAAAAuJK4bgEAAAD4/zoXvGrrbr0ts261BlBtV3lIw/A8IgKEBu8B6ftTdwAA7wECAAAA9ftTd3wL7wHg////AAAAAAAAAAAAAAAAkAEAAAAAAAEAAAAAYQByAGkAYQBsAAAAAAAAAAAAAAAAAAAABgAAAAAAAABhuHJ3AAAAAAYAAAA0Bu8BNAbvAQACAAD8////AQAAAAAAAAAAAAAAAAAAAHAt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n+8BraZUd94OAABon+8BwwwhKcMMKQAAAAAAXk7Fbt4OP///////ZAsAAAo/CgDk8kcXAAAAAMMMKf//////ZAsAACEpAQBACFYgAAAAAJw9pXZ5RFJ3wwwhKURBShcBAAAA/////wAAAACIrDQT1KPvAQAAAACIrDQTAABhF4pEUndACFYgwwwhKQEAAABEQUoXiKw0EwAAAAAAAAAAwwwpANSj7wHDDCn//////2QLAAAhKQEAQAhWIAAAAACOJFZ3wwwhKWAxHRMRAAAA/////wAAAAAQAAAAAwEAAFQHAQAcAAABwwwhK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2022-12-20T11:27:23Z</cp:lastPrinted>
  <dcterms:created xsi:type="dcterms:W3CDTF">1996-10-14T23:33:28Z</dcterms:created>
  <dcterms:modified xsi:type="dcterms:W3CDTF">2022-12-23T11:33:53Z</dcterms:modified>
</cp:coreProperties>
</file>